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Summary" sheetId="1" r:id="rId4"/>
    <sheet name="JSS1 A Registration Fee" sheetId="2" r:id="rId5"/>
    <sheet name="JSS1 A School Fees" sheetId="3" r:id="rId6"/>
    <sheet name="JSS2 A PTA Levy" sheetId="4" r:id="rId7"/>
    <sheet name="JSS2 A School Fees" sheetId="5" r:id="rId8"/>
    <sheet name="JSS3 A PTA Levy" sheetId="6" r:id="rId9"/>
    <sheet name="JSS3 A School Fees" sheetId="7" r:id="rId10"/>
    <sheet name="SS1 A PTA Levy" sheetId="8" r:id="rId11"/>
    <sheet name="SS1 A School Fees" sheetId="9" r:id="rId12"/>
    <sheet name="SS2 A PTA Levy" sheetId="10" r:id="rId13"/>
    <sheet name="SS2 A School Fees" sheetId="11" r:id="rId14"/>
    <sheet name="SS3 A PTA Levy" sheetId="12" r:id="rId15"/>
    <sheet name="SS3 A School Fees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<sst xmlns="http://schemas.openxmlformats.org/spreadsheetml/2006/main" uniqueCount="607">
  <si>
    <t>SUMMARY OF FEE COLLECTION FIRST TERM 2021/2022</t>
  </si>
  <si>
    <t>T1642953480-U1-R943</t>
  </si>
  <si>
    <t>SN</t>
  </si>
  <si>
    <t>CLASS</t>
  </si>
  <si>
    <t>FEE</t>
  </si>
  <si>
    <t>TOTAL NEW PAYMENT</t>
  </si>
  <si>
    <t>TOTAL RECEIVED</t>
  </si>
  <si>
    <t>TOTAL EXPECTED</t>
  </si>
  <si>
    <t>TOTAL DEBT</t>
  </si>
  <si>
    <t>CLEARED</t>
  </si>
  <si>
    <t>IN DEBT</t>
  </si>
  <si>
    <t>TOTAL STUDENTS</t>
  </si>
  <si>
    <t>JSS1 A</t>
  </si>
  <si>
    <t>Registration Fee</t>
  </si>
  <si>
    <t>School Fees</t>
  </si>
  <si>
    <t>JSS2 A</t>
  </si>
  <si>
    <t>PTA Levy</t>
  </si>
  <si>
    <t>JSS3 A</t>
  </si>
  <si>
    <t>SS1 A</t>
  </si>
  <si>
    <t>SS2 A</t>
  </si>
  <si>
    <t>SS3 A</t>
  </si>
  <si>
    <t>GRAND TOTAL</t>
  </si>
  <si>
    <t>JSS1 A FIRST TERM 2021/2022 REGISTRATION FEE FEES</t>
  </si>
  <si>
    <t>NEW MALE</t>
  </si>
  <si>
    <t>NEW FEMALE</t>
  </si>
  <si>
    <t>REG. MALE</t>
  </si>
  <si>
    <t>REG. FEMALE</t>
  </si>
  <si>
    <t>GO TO SUMMARY PAGE</t>
  </si>
  <si>
    <t>NAME OF STUDENTS</t>
  </si>
  <si>
    <t>STUDENT ID</t>
  </si>
  <si>
    <t>DATE (DD/MM/YY)</t>
  </si>
  <si>
    <t>TELLER NO/BANK</t>
  </si>
  <si>
    <t>AMOUNT</t>
  </si>
  <si>
    <t>PREVIOUSLY PAID</t>
  </si>
  <si>
    <t>AMOUNT DUE</t>
  </si>
  <si>
    <t>BALANCE</t>
  </si>
  <si>
    <t>STATUS</t>
  </si>
  <si>
    <t>NEW STUDENT</t>
  </si>
  <si>
    <t>GENDER</t>
  </si>
  <si>
    <t>AGBACHI  JUDITH .C</t>
  </si>
  <si>
    <t>SMGCC/STUDENT/433</t>
  </si>
  <si>
    <t>NO</t>
  </si>
  <si>
    <t>Female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</si>
  <si>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</si>
  <si>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</si>
  <si>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</si>
  <si>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</si>
  <si>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</si>
  <si>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</si>
  <si>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</si>
  <si>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</si>
  <si>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</si>
  <si>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</si>
  <si>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</si>
  <si>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</si>
  <si>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</si>
  <si>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</si>
  <si>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</si>
  <si>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</si>
  <si>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</si>
  <si>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</si>
  <si>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</si>
  <si>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</si>
  <si>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</si>
  <si>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</si>
  <si>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</si>
  <si>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</si>
  <si>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</si>
  <si>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</si>
  <si>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</si>
  <si>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</si>
  <si>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</si>
  <si>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</si>
  <si>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</si>
  <si>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</si>
  <si>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</si>
  <si>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</si>
  <si>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</si>
  <si>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</si>
  <si>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</si>
  <si>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</si>
  <si>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</si>
  <si>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</si>
  <si>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</si>
  <si>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</si>
  <si>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</si>
  <si>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</si>
  <si>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</si>
  <si>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</si>
  <si>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</si>
  <si>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</si>
  <si>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</si>
  <si>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</si>
  <si>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</si>
  <si>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</si>
  <si>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</si>
  <si>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</si>
  <si>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YES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</si>
  <si>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</si>
  <si>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</si>
  <si>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</si>
  <si>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</si>
  <si>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</si>
  <si>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</si>
  <si>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</si>
  <si>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</si>
  <si>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</si>
  <si>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</si>
  <si>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</si>
  <si>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</si>
  <si>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</si>
  <si>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</si>
  <si>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</si>
  <si>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</si>
  <si>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</si>
  <si>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</si>
  <si>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</si>
  <si>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</si>
  <si>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</si>
  <si>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</si>
  <si>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</si>
  <si>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</si>
  <si>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</si>
  <si>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</si>
  <si>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</si>
  <si>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</si>
  <si>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</si>
  <si>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</si>
  <si>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</si>
  <si>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</si>
  <si>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</si>
  <si>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</si>
  <si>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</si>
  <si>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</si>
  <si>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</si>
  <si>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</si>
  <si>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</si>
  <si>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</si>
  <si>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</si>
  <si>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</si>
  <si>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</si>
  <si>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</si>
  <si>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</si>
  <si>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</si>
  <si>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</si>
  <si>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</si>
  <si>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</si>
  <si>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</si>
  <si>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</si>
  <si>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</si>
  <si>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</si>
  <si>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</si>
  <si>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</si>
  <si>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</si>
  <si>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</si>
  <si>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</si>
  <si>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</si>
  <si>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</si>
  <si>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</si>
  <si>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</si>
  <si>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</si>
  <si>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</si>
  <si>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</si>
  <si>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</si>
  <si>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</si>
  <si>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</si>
  <si>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TOTAL</t>
  </si>
  <si>
    <t>JSS1 A FIRST TERM 2021/2022 SCHOOL FEES FEES</t>
  </si>
  <si>
    <t>JSS2 A FIRST TERM 2021/2022 PTA LEVY FEES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</si>
  <si>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</si>
  <si>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</si>
  <si>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</si>
  <si>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</si>
  <si>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</si>
  <si>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</si>
  <si>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</si>
  <si>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</si>
  <si>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</si>
  <si>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</si>
  <si>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</si>
  <si>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</si>
  <si>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CHINAZA</t>
  </si>
  <si>
    <t>SMGCC/STUDENT/527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</si>
  <si>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</si>
  <si>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</si>
  <si>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</si>
  <si>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</si>
  <si>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</si>
  <si>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</si>
  <si>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</si>
  <si>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</si>
  <si>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</si>
  <si>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</si>
  <si>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</si>
  <si>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</si>
  <si>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</si>
  <si>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</si>
  <si>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</si>
  <si>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</si>
  <si>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</si>
  <si>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</si>
  <si>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</si>
  <si>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</si>
  <si>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</si>
  <si>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</si>
  <si>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</si>
  <si>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</si>
  <si>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</si>
  <si>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</si>
  <si>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</si>
  <si>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</si>
  <si>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</si>
  <si>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</si>
  <si>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</si>
  <si>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</si>
  <si>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</si>
  <si>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</si>
  <si>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</si>
  <si>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</si>
  <si>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</si>
  <si>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</si>
  <si>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</si>
  <si>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</si>
  <si>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OKAFOR  CHISOM</t>
  </si>
  <si>
    <t>SMGCC/STUDENT/343</t>
  </si>
  <si>
    <t>SMGCC/STUDENT/344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</si>
  <si>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</si>
  <si>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</si>
  <si>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</si>
  <si>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</si>
  <si>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</si>
  <si>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</si>
  <si>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</si>
  <si>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</si>
  <si>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</si>
  <si>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</si>
  <si>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</si>
  <si>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</si>
  <si>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</si>
  <si>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</si>
  <si>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</si>
  <si>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</si>
  <si>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</si>
  <si>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</si>
  <si>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</si>
  <si>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</si>
  <si>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</si>
  <si>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</si>
  <si>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</si>
  <si>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</si>
  <si>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</si>
  <si>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</si>
  <si>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</si>
  <si>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</si>
  <si>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</si>
  <si>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</si>
  <si>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UGWU  FAITH</t>
  </si>
  <si>
    <t>SMGCC/STUDENT/498</t>
  </si>
  <si>
    <t>UJAH  ADANNIA</t>
  </si>
  <si>
    <t>SMGCC/STUDENT/359</t>
  </si>
  <si>
    <t>JSS2 A FIRST TERM 2021/2022 SCHOOL FEES FEES</t>
  </si>
  <si>
    <t>JSS3 A FIRST TERM 2021/2022 PTA LEVY FEES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</si>
  <si>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</si>
  <si>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</si>
  <si>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</si>
  <si>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</si>
  <si>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</si>
  <si>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</si>
  <si>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</si>
  <si>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</si>
  <si>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</si>
  <si>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</si>
  <si>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</si>
  <si>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</si>
  <si>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</si>
  <si>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</si>
  <si>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</si>
  <si>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</si>
  <si>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</si>
  <si>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</si>
  <si>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</si>
  <si>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</si>
  <si>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</si>
  <si>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</si>
  <si>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</si>
  <si>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</si>
  <si>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</si>
  <si>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</si>
  <si>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</si>
  <si>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</si>
  <si>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</si>
  <si>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</si>
  <si>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</si>
  <si>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</si>
  <si>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</si>
  <si>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</si>
  <si>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</si>
  <si>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</si>
  <si>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</si>
  <si>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</si>
  <si>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</si>
  <si>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</si>
  <si>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</si>
  <si>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</si>
  <si>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</si>
  <si>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</si>
  <si>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</si>
  <si>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</si>
  <si>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</si>
  <si>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</si>
  <si>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</si>
  <si>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</si>
  <si>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</si>
  <si>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</si>
  <si>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</si>
  <si>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</si>
  <si>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</si>
  <si>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</si>
  <si>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</si>
  <si>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</si>
  <si>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</si>
  <si>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</si>
  <si>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</si>
  <si>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</si>
  <si>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</si>
  <si>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</si>
  <si>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</si>
  <si>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</si>
  <si>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</si>
  <si>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</si>
  <si>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</si>
  <si>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</si>
  <si>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</si>
  <si>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</si>
  <si>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</si>
  <si>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</si>
  <si>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</si>
  <si>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</si>
  <si>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</si>
  <si>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</si>
  <si>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</si>
  <si>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</si>
  <si>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</si>
  <si>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</si>
  <si>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</si>
  <si>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</si>
  <si>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</si>
  <si>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</si>
  <si>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</si>
  <si>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</si>
  <si>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</si>
  <si>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</si>
  <si>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</si>
  <si>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</si>
  <si>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</si>
  <si>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</si>
  <si>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</si>
  <si>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</si>
  <si>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JSS3 A FIRST TERM 2021/2022 SCHOOL FEES FEES</t>
  </si>
  <si>
    <t>SS1 A FIRST TERM 2021/2022 PTA LEVY FEES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</si>
  <si>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</si>
  <si>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</si>
  <si>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</si>
  <si>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</si>
  <si>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</si>
  <si>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</si>
  <si>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</si>
  <si>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</si>
  <si>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</si>
  <si>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</si>
  <si>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</si>
  <si>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</si>
  <si>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</si>
  <si>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</si>
  <si>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</si>
  <si>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</si>
  <si>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</si>
  <si>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</si>
  <si>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</si>
  <si>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</si>
  <si>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</si>
  <si>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</si>
  <si>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</si>
  <si>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</si>
  <si>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</si>
  <si>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</si>
  <si>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</si>
  <si>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</si>
  <si>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</si>
  <si>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</si>
  <si>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</si>
  <si>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</si>
  <si>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</si>
  <si>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</si>
  <si>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</si>
  <si>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</si>
  <si>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</si>
  <si>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</si>
  <si>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</si>
  <si>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</si>
  <si>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</si>
  <si>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</si>
  <si>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</si>
  <si>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</si>
  <si>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</si>
  <si>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</si>
  <si>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</si>
  <si>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</si>
  <si>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</si>
  <si>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</si>
  <si>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</si>
  <si>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</si>
  <si>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</si>
  <si>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</si>
  <si>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</si>
  <si>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</si>
  <si>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</si>
  <si>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</si>
  <si>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</si>
  <si>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</si>
  <si>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</si>
  <si>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</si>
  <si>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</si>
  <si>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</si>
  <si>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</si>
  <si>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</si>
  <si>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</si>
  <si>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</si>
  <si>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</si>
  <si>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</si>
  <si>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</si>
  <si>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</si>
  <si>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</si>
  <si>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</si>
  <si>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</si>
  <si>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</si>
  <si>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</si>
  <si>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</si>
  <si>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</si>
  <si>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</si>
  <si>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</si>
  <si>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</si>
  <si>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</si>
  <si>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</si>
  <si>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</si>
  <si>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</si>
  <si>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</si>
  <si>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</si>
  <si>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</si>
  <si>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</si>
  <si>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</si>
  <si>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</si>
  <si>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</si>
  <si>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</si>
  <si>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</si>
  <si>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</si>
  <si>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SS1 A FIRST TERM 2021/2022 SCHOOL FEES FEES</t>
  </si>
  <si>
    <t>SS2 A FIRST TERM 2021/2022 PTA LEVY FEES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</si>
  <si>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</si>
  <si>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</si>
  <si>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</si>
  <si>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</si>
  <si>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</si>
  <si>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</si>
  <si>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</si>
  <si>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</si>
  <si>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</si>
  <si>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</si>
  <si>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</si>
  <si>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</si>
  <si>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</si>
  <si>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</si>
  <si>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</si>
  <si>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</si>
  <si>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</si>
  <si>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</si>
  <si>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</si>
  <si>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</si>
  <si>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</si>
  <si>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</si>
  <si>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</si>
  <si>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</si>
  <si>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</si>
  <si>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</si>
  <si>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</si>
  <si>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EZEAGURI BLESSING</t>
  </si>
  <si>
    <t>SMGCC/STUDENT/99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</si>
  <si>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</si>
  <si>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</si>
  <si>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</si>
  <si>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</si>
  <si>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</si>
  <si>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</si>
  <si>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</si>
  <si>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</si>
  <si>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</si>
  <si>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</si>
  <si>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</si>
  <si>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</si>
  <si>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</si>
  <si>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</si>
  <si>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</si>
  <si>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</si>
  <si>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</si>
  <si>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</si>
  <si>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</si>
  <si>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</si>
  <si>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</si>
  <si>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</si>
  <si>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</si>
  <si>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</si>
  <si>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</si>
  <si>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</si>
  <si>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</si>
  <si>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</si>
  <si>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</si>
  <si>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</si>
  <si>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</si>
  <si>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</si>
  <si>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</si>
  <si>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</si>
  <si>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</si>
  <si>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</si>
  <si>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</si>
  <si>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</si>
  <si>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</si>
  <si>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</si>
  <si>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</si>
  <si>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</si>
  <si>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</si>
  <si>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</si>
  <si>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</si>
  <si>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</si>
  <si>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</si>
  <si>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</si>
  <si>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</si>
  <si>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</si>
  <si>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</si>
  <si>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</si>
  <si>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</si>
  <si>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</si>
  <si>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</si>
  <si>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</si>
  <si>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SS2 A FIRST TERM 2021/2022 SCHOOL FEES FEES</t>
  </si>
  <si>
    <t>SS3 A FIRST TERM 2021/2022 PTA LEVY FEES</t>
  </si>
  <si>
    <t>AGBODO LUCY NNEDINSO</t>
  </si>
  <si>
    <t>SMGCC/STUDENT/137</t>
  </si>
  <si>
    <t>Male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</si>
  <si>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</si>
  <si>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</si>
  <si>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</si>
  <si>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</si>
  <si>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</si>
  <si>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</si>
  <si>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</si>
  <si>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</si>
  <si>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</si>
  <si>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</si>
  <si>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</si>
  <si>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</si>
  <si>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</si>
  <si>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</si>
  <si>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</si>
  <si>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</si>
  <si>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</si>
  <si>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</si>
  <si>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</si>
  <si>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</si>
  <si>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</si>
  <si>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</si>
  <si>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</si>
  <si>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</si>
  <si>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</si>
  <si>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</si>
  <si>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</si>
  <si>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</si>
  <si>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</si>
  <si>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</si>
  <si>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</si>
  <si>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</si>
  <si>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</si>
  <si>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</si>
  <si>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</si>
  <si>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</si>
  <si>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</si>
  <si>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</si>
  <si>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</si>
  <si>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</si>
  <si>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</si>
  <si>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</si>
  <si>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</si>
  <si>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</si>
  <si>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</si>
  <si>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</si>
  <si>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</si>
  <si>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</si>
  <si>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</si>
  <si>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</si>
  <si>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</si>
  <si>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</si>
  <si>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</si>
  <si>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</si>
  <si>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</si>
  <si>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</si>
  <si>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</si>
  <si>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</si>
  <si>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SS3 A FIRST TERM 2021/2022 SCHOOL FEES FEES</t>
  </si>
</sst>
</file>

<file path=xl/styles.xml><?xml version="1.0" encoding="utf-8"?>
<styleSheet xmlns="http://schemas.openxmlformats.org/spreadsheetml/2006/main" xml:space="preserve">
  <numFmts count="2">
    <numFmt numFmtId="164" formatCode="dd/mm/yy"/>
    <numFmt numFmtId="165" formatCode="#,##0.00_-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df2a1"/>
        <bgColor rgb="FF000000"/>
      </patternFill>
    </fill>
    <fill>
      <patternFill patternType="solid">
        <fgColor rgb="008bc2"/>
        <bgColor rgb="FF000000"/>
      </patternFill>
    </fill>
    <fill>
      <patternFill patternType="solid">
        <fgColor rgb="FFEBEBEB"/>
        <bgColor rgb="FF000000"/>
      </patternFill>
    </fill>
  </fills>
  <borders count="10">
    <border/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</border>
    <border>
      <left style="thick">
        <color rgb="FFEBEBEB"/>
      </left>
      <right style="thin">
        <color rgb="FFDDDDDD"/>
      </right>
      <top style="thick">
        <color rgb="adf2a1"/>
      </top>
      <bottom style="thin">
        <color rgb="FFDDDDDD"/>
      </bottom>
    </border>
    <border>
      <left style="thick">
        <color rgb="FFEBEBEB"/>
      </left>
      <right style="thin">
        <color rgb="FFDDDDDD"/>
      </right>
      <top style="thin">
        <color rgb="FFDDDDDD"/>
      </top>
      <bottom style="thick">
        <color rgb="FFEBEBEB"/>
      </bottom>
    </border>
    <border>
      <left style="thin">
        <color rgb="FFDDDDDD"/>
      </left>
      <right style="thin">
        <color rgb="FFDDDDDD"/>
      </right>
      <top style="thick">
        <color rgb="adf2a1"/>
      </top>
      <bottom style="thin">
        <color rgb="FFDDDDDD"/>
      </bottom>
    </border>
    <border>
      <left style="thin">
        <color rgb="FFDDDDDD"/>
      </left>
      <right style="thin">
        <color rgb="FFDDDDDD"/>
      </right>
      <top style="thin">
        <color rgb="FFDDDDDD"/>
      </top>
      <bottom style="thick">
        <color rgb="FFEBEBEB"/>
      </bottom>
    </border>
    <border>
      <left style="thin">
        <color rgb="FFDDDDDD"/>
      </left>
      <right style="thick">
        <color rgb="FFEBEBEB"/>
      </right>
      <top style="thick">
        <color rgb="adf2a1"/>
      </top>
      <bottom style="thin">
        <color rgb="FFDDDDDD"/>
      </bottom>
    </border>
    <border>
      <left style="thin">
        <color rgb="FFDDDDDD"/>
      </left>
      <right style="thick">
        <color rgb="FFEBEBEB"/>
      </right>
      <top style="thin">
        <color rgb="FFDDDDDD"/>
      </top>
      <bottom style="thick">
        <color rgb="FFEBEBEB"/>
      </bottom>
    </border>
    <border>
      <left style="thick">
        <color rgb="FFEBEBEB"/>
      </left>
      <right style="thin">
        <color rgb="FFDDDDDD"/>
      </right>
      <top style="thin">
        <color rgb="FFDDDDDD"/>
      </top>
      <bottom style="thin">
        <color rgb="FFDDDDDD"/>
      </bottom>
    </border>
    <border>
      <left style="thin">
        <color rgb="FFDDDDDD"/>
      </left>
      <right style="thick">
        <color rgb="FFEBEBEB"/>
      </right>
      <top style="thin">
        <color rgb="FFDDDDDD"/>
      </top>
      <bottom style="thin">
        <color rgb="FFDDDDDD"/>
      </bottom>
    </border>
  </borders>
  <cellStyleXfs count="1">
    <xf numFmtId="0" fontId="0" fillId="0" borderId="0"/>
  </cellStyleXfs>
  <cellXfs count="3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2" numFmtId="0" fillId="3" borderId="1" applyFont="1" applyNumberFormat="0" applyFill="1" applyBorder="1" applyAlignment="1" applyProtection="true">
      <alignment horizontal="center" vertical="bottom" textRotation="0" wrapText="false" shrinkToFit="false"/>
      <protection locked="false"/>
    </xf>
    <xf xfId="0" fontId="0" numFmtId="4" fillId="0" borderId="1" applyFont="0" applyNumberFormat="1" applyFill="0" applyBorder="1" applyAlignment="0" applyProtection="true">
      <alignment horizontal="general" vertical="bottom" textRotation="0" wrapText="false" shrinkToFit="false"/>
      <protection locked="false"/>
    </xf>
    <xf xfId="0" fontId="0" numFmtId="4" fillId="0" borderId="1" applyFont="0" applyNumberFormat="1" applyFill="0" applyBorder="1" applyAlignment="0">
      <alignment horizontal="general" vertical="bottom" textRotation="0" wrapText="false" shrinkToFit="false"/>
    </xf>
    <xf xfId="0" fontId="0" numFmtId="164" fillId="0" borderId="1" applyFont="0" applyNumberFormat="1" applyFill="0" applyBorder="1" applyAlignment="0" applyProtection="true">
      <alignment horizontal="general" vertical="bottom" textRotation="0" wrapText="false" shrinkToFit="false"/>
      <protection locked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2" borderId="4" applyFont="1" applyNumberFormat="0" applyFill="1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164" fillId="0" borderId="5" applyFont="0" applyNumberFormat="1" applyFill="0" applyBorder="1" applyAlignment="0" applyProtection="true">
      <alignment horizontal="general" vertical="bottom" textRotation="0" wrapText="false" shrinkToFit="false"/>
      <protection locked="false"/>
    </xf>
    <xf xfId="0" fontId="0" numFmtId="0" fillId="0" borderId="5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2" borderId="6" applyFont="1" applyNumberFormat="0" applyFill="1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0" numFmtId="0" fillId="4" borderId="1" applyFont="0" applyNumberFormat="0" applyFill="1" applyBorder="1" applyAlignment="0">
      <alignment horizontal="general" vertical="bottom" textRotation="0" wrapText="false" shrinkToFit="false"/>
    </xf>
    <xf xfId="0" fontId="0" numFmtId="0" fillId="4" borderId="5" applyFont="0" applyNumberFormat="0" applyFill="1" applyBorder="1" applyAlignment="0">
      <alignment horizontal="general" vertical="bottom" textRotation="0" wrapText="false" shrinkToFit="false"/>
    </xf>
    <xf xfId="0" fontId="0" numFmtId="4" fillId="0" borderId="5" applyFont="0" applyNumberFormat="1" applyFill="0" applyBorder="1" applyAlignment="0" applyProtection="true">
      <alignment horizontal="general" vertical="bottom" textRotation="0" wrapText="false" shrinkToFit="false"/>
      <protection locked="false"/>
    </xf>
    <xf xfId="0" fontId="0" numFmtId="4" fillId="4" borderId="1" applyFont="0" applyNumberFormat="1" applyFill="1" applyBorder="1" applyAlignment="0">
      <alignment horizontal="general" vertical="bottom" textRotation="0" wrapText="false" shrinkToFit="false"/>
    </xf>
    <xf xfId="0" fontId="0" numFmtId="4" fillId="4" borderId="5" applyFont="0" applyNumberFormat="1" applyFill="1" applyBorder="1" applyAlignment="0">
      <alignment horizontal="general" vertical="bottom" textRotation="0" wrapText="false" shrinkToFit="false"/>
    </xf>
    <xf xfId="0" fontId="1" numFmtId="4" fillId="2" borderId="0" applyFont="1" applyNumberFormat="1" applyFill="1" applyBorder="0" applyAlignment="0">
      <alignment horizontal="general" vertical="bottom" textRotation="0" wrapText="false" shrinkToFit="false"/>
    </xf>
    <xf xfId="0" fontId="1" numFmtId="0" fillId="4" borderId="0" applyFont="1" applyNumberFormat="0" applyFill="1" applyBorder="0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165" fillId="0" borderId="1" applyFont="0" applyNumberFormat="1" applyFill="0" applyBorder="1" applyAlignment="0">
      <alignment horizontal="general" vertical="bottom" textRotation="0" wrapText="false" shrinkToFit="false"/>
    </xf>
    <xf xfId="0" fontId="0" numFmtId="165" fillId="0" borderId="5" applyFont="0" applyNumberFormat="1" applyFill="0" applyBorder="1" applyAlignment="0">
      <alignment horizontal="general" vertical="bottom" textRotation="0" wrapText="false" shrinkToFit="false"/>
    </xf>
    <xf xfId="0" fontId="1" numFmtId="165" fillId="2" borderId="0" applyFont="1" applyNumberFormat="1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6"/>
  <sheetViews>
    <sheetView tabSelected="1" workbookViewId="0" showGridLines="true" showRowColHeaders="1">
      <selection activeCell="D4" sqref="D4"/>
    </sheetView>
  </sheetViews>
  <sheetFormatPr defaultRowHeight="14.4" outlineLevelRow="0" outlineLevelCol="0"/>
  <cols>
    <col min="1" max="1" width="4" customWidth="true" style="0"/>
    <col min="2" max="2" width="8.140869" bestFit="true" customWidth="true" style="0"/>
    <col min="3" max="3" width="19.995117" bestFit="true" customWidth="true" style="0"/>
    <col min="4" max="4" width="21.137695" bestFit="true" customWidth="true" style="0"/>
    <col min="5" max="5" width="17.567139" bestFit="true" customWidth="true" style="0"/>
    <col min="6" max="6" width="17.567139" bestFit="true" customWidth="true" style="0"/>
    <col min="7" max="7" width="17.567139" bestFit="true" customWidth="true" style="0"/>
    <col min="8" max="8" width="9.283447" bestFit="true" customWidth="true" style="0"/>
    <col min="9" max="9" width="9.283447" bestFit="true" customWidth="true" style="0"/>
    <col min="10" max="10" width="17.567139" bestFit="true" customWidth="true" style="0"/>
  </cols>
  <sheetData>
    <row r="1" spans="1:10">
      <c r="A1" s="2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>
      <c r="A3" s="11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7" t="s">
        <v>11</v>
      </c>
    </row>
    <row r="4" spans="1:10">
      <c r="A4" s="19">
        <v>1</v>
      </c>
      <c r="B4" s="10" t="s">
        <v>12</v>
      </c>
      <c r="C4" s="10" t="s">
        <v>13</v>
      </c>
      <c r="D4" s="30">
        <f>'JSS1 A Registration Fee'!F67</f>
        <v>0</v>
      </c>
      <c r="E4" s="30">
        <f>'JSS1 A Registration Fee'!H67</f>
        <v>0</v>
      </c>
      <c r="F4" s="30">
        <f>'JSS1 A Registration Fee'!I67</f>
        <v>2714500</v>
      </c>
      <c r="G4" s="30">
        <f>'JSS1 A Registration Fee'!J67</f>
        <v>2714500</v>
      </c>
      <c r="H4" s="4">
        <f>'JSS1 A Registration Fee'!F68</f>
        <v>1</v>
      </c>
      <c r="I4" s="4">
        <f>'JSS1 A Registration Fee'!F69</f>
        <v>61</v>
      </c>
      <c r="J4" s="28">
        <f>'JSS1 A Registration Fee'!A66</f>
        <v>62</v>
      </c>
    </row>
    <row r="5" spans="1:10">
      <c r="A5" s="19">
        <v>2</v>
      </c>
      <c r="B5" s="10" t="s">
        <v>12</v>
      </c>
      <c r="C5" s="10" t="s">
        <v>14</v>
      </c>
      <c r="D5" s="30">
        <f>'JSS1 A School Fees'!F67</f>
        <v>0</v>
      </c>
      <c r="E5" s="30">
        <f>'JSS1 A School Fees'!H67</f>
        <v>0</v>
      </c>
      <c r="F5" s="30">
        <f>'JSS1 A School Fees'!I67</f>
        <v>8296000</v>
      </c>
      <c r="G5" s="30">
        <f>'JSS1 A School Fees'!J67</f>
        <v>8296000</v>
      </c>
      <c r="H5" s="4">
        <f>'JSS1 A School Fees'!F68</f>
        <v>1</v>
      </c>
      <c r="I5" s="4">
        <f>'JSS1 A School Fees'!F69</f>
        <v>61</v>
      </c>
      <c r="J5" s="28">
        <f>'JSS1 A School Fees'!A66</f>
        <v>62</v>
      </c>
    </row>
    <row r="6" spans="1:10">
      <c r="A6" s="19">
        <v>3</v>
      </c>
      <c r="B6" s="10" t="s">
        <v>15</v>
      </c>
      <c r="C6" s="10" t="s">
        <v>16</v>
      </c>
      <c r="D6" s="30">
        <f>'JSS2 A PTA Levy'!F51</f>
        <v>0</v>
      </c>
      <c r="E6" s="30">
        <f>'JSS2 A PTA Levy'!H51</f>
        <v>0</v>
      </c>
      <c r="F6" s="30">
        <f>'JSS2 A PTA Levy'!I51</f>
        <v>450000</v>
      </c>
      <c r="G6" s="30">
        <f>'JSS2 A PTA Levy'!J51</f>
        <v>450000</v>
      </c>
      <c r="H6" s="4">
        <f>'JSS2 A PTA Levy'!F52</f>
        <v>1</v>
      </c>
      <c r="I6" s="4">
        <f>'JSS2 A PTA Levy'!F53</f>
        <v>45</v>
      </c>
      <c r="J6" s="28">
        <f>'JSS2 A PTA Levy'!A50</f>
        <v>46</v>
      </c>
    </row>
    <row r="7" spans="1:10">
      <c r="A7" s="19">
        <v>4</v>
      </c>
      <c r="B7" s="10" t="s">
        <v>15</v>
      </c>
      <c r="C7" s="10" t="s">
        <v>14</v>
      </c>
      <c r="D7" s="30">
        <f>'JSS2 A School Fees'!F51</f>
        <v>0</v>
      </c>
      <c r="E7" s="30">
        <f>'JSS2 A School Fees'!H51</f>
        <v>0</v>
      </c>
      <c r="F7" s="30">
        <f>'JSS2 A School Fees'!I51</f>
        <v>2407500</v>
      </c>
      <c r="G7" s="30">
        <f>'JSS2 A School Fees'!J51</f>
        <v>2407500</v>
      </c>
      <c r="H7" s="4">
        <f>'JSS2 A School Fees'!F52</f>
        <v>1</v>
      </c>
      <c r="I7" s="4">
        <f>'JSS2 A School Fees'!F53</f>
        <v>45</v>
      </c>
      <c r="J7" s="28">
        <f>'JSS2 A School Fees'!A50</f>
        <v>46</v>
      </c>
    </row>
    <row r="8" spans="1:10">
      <c r="A8" s="19">
        <v>5</v>
      </c>
      <c r="B8" s="10" t="s">
        <v>17</v>
      </c>
      <c r="C8" s="10" t="s">
        <v>16</v>
      </c>
      <c r="D8" s="30">
        <f>'JSS3 A PTA Levy'!F53</f>
        <v>0</v>
      </c>
      <c r="E8" s="30">
        <f>'JSS3 A PTA Levy'!H53</f>
        <v>0</v>
      </c>
      <c r="F8" s="30">
        <f>'JSS3 A PTA Levy'!I53</f>
        <v>480000</v>
      </c>
      <c r="G8" s="30">
        <f>'JSS3 A PTA Levy'!J53</f>
        <v>480000</v>
      </c>
      <c r="H8" s="4">
        <f>'JSS3 A PTA Levy'!F54</f>
        <v>0</v>
      </c>
      <c r="I8" s="4">
        <f>'JSS3 A PTA Levy'!F55</f>
        <v>48</v>
      </c>
      <c r="J8" s="28">
        <f>'JSS3 A PTA Levy'!A52</f>
        <v>48</v>
      </c>
    </row>
    <row r="9" spans="1:10">
      <c r="A9" s="19">
        <v>6</v>
      </c>
      <c r="B9" s="10" t="s">
        <v>17</v>
      </c>
      <c r="C9" s="10" t="s">
        <v>14</v>
      </c>
      <c r="D9" s="30">
        <f>'JSS3 A School Fees'!F53</f>
        <v>0</v>
      </c>
      <c r="E9" s="30">
        <f>'JSS3 A School Fees'!H53</f>
        <v>0</v>
      </c>
      <c r="F9" s="30">
        <f>'JSS3 A School Fees'!I53</f>
        <v>2568000</v>
      </c>
      <c r="G9" s="30">
        <f>'JSS3 A School Fees'!J53</f>
        <v>2568000</v>
      </c>
      <c r="H9" s="4">
        <f>'JSS3 A School Fees'!F54</f>
        <v>0</v>
      </c>
      <c r="I9" s="4">
        <f>'JSS3 A School Fees'!F55</f>
        <v>48</v>
      </c>
      <c r="J9" s="28">
        <f>'JSS3 A School Fees'!A52</f>
        <v>48</v>
      </c>
    </row>
    <row r="10" spans="1:10">
      <c r="A10" s="19">
        <v>7</v>
      </c>
      <c r="B10" s="10" t="s">
        <v>18</v>
      </c>
      <c r="C10" s="10" t="s">
        <v>16</v>
      </c>
      <c r="D10" s="30">
        <f>'SS1 A PTA Levy'!F53</f>
        <v>0</v>
      </c>
      <c r="E10" s="30">
        <f>'SS1 A PTA Levy'!H53</f>
        <v>0</v>
      </c>
      <c r="F10" s="30">
        <f>'SS1 A PTA Levy'!I53</f>
        <v>480000</v>
      </c>
      <c r="G10" s="30">
        <f>'SS1 A PTA Levy'!J53</f>
        <v>480000</v>
      </c>
      <c r="H10" s="4">
        <f>'SS1 A PTA Levy'!F54</f>
        <v>0</v>
      </c>
      <c r="I10" s="4">
        <f>'SS1 A PTA Levy'!F55</f>
        <v>48</v>
      </c>
      <c r="J10" s="28">
        <f>'SS1 A PTA Levy'!A52</f>
        <v>48</v>
      </c>
    </row>
    <row r="11" spans="1:10">
      <c r="A11" s="19">
        <v>8</v>
      </c>
      <c r="B11" s="10" t="s">
        <v>18</v>
      </c>
      <c r="C11" s="10" t="s">
        <v>14</v>
      </c>
      <c r="D11" s="30">
        <f>'SS1 A School Fees'!F53</f>
        <v>0</v>
      </c>
      <c r="E11" s="30">
        <f>'SS1 A School Fees'!H53</f>
        <v>0</v>
      </c>
      <c r="F11" s="30">
        <f>'SS1 A School Fees'!I53</f>
        <v>2568000</v>
      </c>
      <c r="G11" s="30">
        <f>'SS1 A School Fees'!J53</f>
        <v>2568000</v>
      </c>
      <c r="H11" s="4">
        <f>'SS1 A School Fees'!F54</f>
        <v>0</v>
      </c>
      <c r="I11" s="4">
        <f>'SS1 A School Fees'!F55</f>
        <v>48</v>
      </c>
      <c r="J11" s="28">
        <f>'SS1 A School Fees'!A52</f>
        <v>48</v>
      </c>
    </row>
    <row r="12" spans="1:10">
      <c r="A12" s="19">
        <v>9</v>
      </c>
      <c r="B12" s="10" t="s">
        <v>19</v>
      </c>
      <c r="C12" s="10" t="s">
        <v>16</v>
      </c>
      <c r="D12" s="30">
        <f>'SS2 A PTA Levy'!F48</f>
        <v>0</v>
      </c>
      <c r="E12" s="30">
        <f>'SS2 A PTA Levy'!H48</f>
        <v>0</v>
      </c>
      <c r="F12" s="30">
        <f>'SS2 A PTA Levy'!I48</f>
        <v>420000</v>
      </c>
      <c r="G12" s="30">
        <f>'SS2 A PTA Levy'!J48</f>
        <v>420000</v>
      </c>
      <c r="H12" s="4">
        <f>'SS2 A PTA Levy'!F49</f>
        <v>1</v>
      </c>
      <c r="I12" s="4">
        <f>'SS2 A PTA Levy'!F50</f>
        <v>42</v>
      </c>
      <c r="J12" s="28">
        <f>'SS2 A PTA Levy'!A47</f>
        <v>43</v>
      </c>
    </row>
    <row r="13" spans="1:10">
      <c r="A13" s="19">
        <v>10</v>
      </c>
      <c r="B13" s="10" t="s">
        <v>19</v>
      </c>
      <c r="C13" s="10" t="s">
        <v>14</v>
      </c>
      <c r="D13" s="30">
        <f>'SS2 A School Fees'!F48</f>
        <v>0</v>
      </c>
      <c r="E13" s="30">
        <f>'SS2 A School Fees'!H48</f>
        <v>0</v>
      </c>
      <c r="F13" s="30">
        <f>'SS2 A School Fees'!I48</f>
        <v>2247000</v>
      </c>
      <c r="G13" s="30">
        <f>'SS2 A School Fees'!J48</f>
        <v>2247000</v>
      </c>
      <c r="H13" s="4">
        <f>'SS2 A School Fees'!F49</f>
        <v>1</v>
      </c>
      <c r="I13" s="4">
        <f>'SS2 A School Fees'!F50</f>
        <v>42</v>
      </c>
      <c r="J13" s="28">
        <f>'SS2 A School Fees'!A47</f>
        <v>43</v>
      </c>
    </row>
    <row r="14" spans="1:10">
      <c r="A14" s="19">
        <v>11</v>
      </c>
      <c r="B14" s="10" t="s">
        <v>20</v>
      </c>
      <c r="C14" s="10" t="s">
        <v>16</v>
      </c>
      <c r="D14" s="30">
        <f>'SS3 A PTA Levy'!F35</f>
        <v>0</v>
      </c>
      <c r="E14" s="30">
        <f>'SS3 A PTA Levy'!H35</f>
        <v>0</v>
      </c>
      <c r="F14" s="30">
        <f>'SS3 A PTA Levy'!I35</f>
        <v>290000</v>
      </c>
      <c r="G14" s="30">
        <f>'SS3 A PTA Levy'!J35</f>
        <v>290000</v>
      </c>
      <c r="H14" s="4">
        <f>'SS3 A PTA Levy'!F36</f>
        <v>1</v>
      </c>
      <c r="I14" s="4">
        <f>'SS3 A PTA Levy'!F37</f>
        <v>29</v>
      </c>
      <c r="J14" s="28">
        <f>'SS3 A PTA Levy'!A34</f>
        <v>30</v>
      </c>
    </row>
    <row r="15" spans="1:10">
      <c r="A15" s="12">
        <v>12</v>
      </c>
      <c r="B15" s="16" t="s">
        <v>20</v>
      </c>
      <c r="C15" s="16" t="s">
        <v>14</v>
      </c>
      <c r="D15" s="31">
        <f>'SS3 A School Fees'!F35</f>
        <v>0</v>
      </c>
      <c r="E15" s="31">
        <f>'SS3 A School Fees'!H35</f>
        <v>0</v>
      </c>
      <c r="F15" s="31">
        <f>'SS3 A School Fees'!I35</f>
        <v>1551500</v>
      </c>
      <c r="G15" s="31">
        <f>'SS3 A School Fees'!J35</f>
        <v>1551500</v>
      </c>
      <c r="H15" s="14">
        <f>'SS3 A School Fees'!F36</f>
        <v>1</v>
      </c>
      <c r="I15" s="14">
        <f>'SS3 A School Fees'!F37</f>
        <v>29</v>
      </c>
      <c r="J15" s="29">
        <f>'SS3 A School Fees'!A34</f>
        <v>30</v>
      </c>
    </row>
    <row r="16" spans="1:10" customHeight="1" ht="20">
      <c r="C16" s="1" t="s">
        <v>21</v>
      </c>
      <c r="D16" s="32">
        <f>SUM(D4:D15)</f>
        <v>0</v>
      </c>
      <c r="E16" s="32">
        <f>SUM(E4:E15)</f>
        <v>0</v>
      </c>
      <c r="F16" s="32">
        <f>SUM(F4:F15)</f>
        <v>24472500</v>
      </c>
      <c r="G16" s="32">
        <f>SUM(G4:G15)</f>
        <v>24472500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hyperlinks>
    <hyperlink ref="B4" location="'JSS1 A Registration Fee'!B3"/>
    <hyperlink ref="C4" location="'JSS1 A Registration Fee'!B3"/>
    <hyperlink ref="B5" location="'JSS1 A School Fees'!B3"/>
    <hyperlink ref="C5" location="'JSS1 A School Fees'!B3"/>
    <hyperlink ref="B6" location="'JSS2 A PTA Levy'!B3"/>
    <hyperlink ref="C6" location="'JSS2 A PTA Levy'!B3"/>
    <hyperlink ref="B7" location="'JSS2 A School Fees'!B3"/>
    <hyperlink ref="C7" location="'JSS2 A School Fees'!B3"/>
    <hyperlink ref="B8" location="'JSS3 A PTA Levy'!B3"/>
    <hyperlink ref="C8" location="'JSS3 A PTA Levy'!B3"/>
    <hyperlink ref="B9" location="'JSS3 A School Fees'!B3"/>
    <hyperlink ref="C9" location="'JSS3 A School Fees'!B3"/>
    <hyperlink ref="B10" location="'SS1 A PTA Levy'!B3"/>
    <hyperlink ref="C10" location="'SS1 A PTA Levy'!B3"/>
    <hyperlink ref="B11" location="'SS1 A School Fees'!B3"/>
    <hyperlink ref="C11" location="'SS1 A School Fees'!B3"/>
    <hyperlink ref="B12" location="'SS2 A PTA Levy'!B3"/>
    <hyperlink ref="C12" location="'SS2 A PTA Levy'!B3"/>
    <hyperlink ref="B13" location="'SS2 A School Fees'!B3"/>
    <hyperlink ref="C13" location="'SS2 A School Fees'!B3"/>
    <hyperlink ref="B14" location="'SS3 A PTA Levy'!B3"/>
    <hyperlink ref="C14" location="'SS3 A PTA Levy'!B3"/>
    <hyperlink ref="B15" location="'SS3 A School Fees'!B3"/>
    <hyperlink ref="C15" location="'SS3 A School Fees'!B3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69"/>
  <sheetViews>
    <sheetView tabSelected="0" workbookViewId="0" showGridLines="true" showRowColHeaders="1">
      <selection activeCell="E68" sqref="E68"/>
    </sheetView>
  </sheetViews>
  <sheetFormatPr defaultRowHeight="14.4" outlineLevelRow="0" outlineLevelCol="0"/>
  <cols>
    <col min="1" max="1" width="4" customWidth="true" style="0"/>
    <col min="2" max="2" width="34.134521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5.281982" bestFit="true" customWidth="true" style="0"/>
    <col min="10" max="10" width="15.281982" bestFit="true" customWidth="true" style="0"/>
    <col min="11" max="11" width="13.996582" bestFit="true" customWidth="true" style="0"/>
    <col min="12" max="12" width="13.996582" bestFit="true" customWidth="true" style="0"/>
    <col min="13" max="13" width="8.140869" bestFit="true" customWidth="true" style="0"/>
  </cols>
  <sheetData>
    <row r="1" spans="1:13">
      <c r="A1" s="2" t="s">
        <v>22</v>
      </c>
      <c r="B1" s="4"/>
      <c r="C1" s="4"/>
      <c r="D1" s="4"/>
      <c r="E1" s="4"/>
      <c r="F1" s="4"/>
      <c r="G1" s="4"/>
      <c r="H1" s="5" t="s">
        <v>23</v>
      </c>
      <c r="I1" s="5" t="s">
        <v>24</v>
      </c>
      <c r="J1" s="5" t="s">
        <v>25</v>
      </c>
      <c r="K1" s="5" t="s">
        <v>26</v>
      </c>
      <c r="L1" s="4"/>
      <c r="M1" s="4"/>
    </row>
    <row r="2" spans="1:13">
      <c r="A2" s="3">
        <v>127</v>
      </c>
      <c r="B2" s="3">
        <v>133</v>
      </c>
      <c r="C2" s="3">
        <v>2439</v>
      </c>
      <c r="D2" s="3">
        <v>2428</v>
      </c>
      <c r="E2" s="4"/>
      <c r="F2" s="4"/>
      <c r="G2" s="4"/>
      <c r="H2" s="7"/>
      <c r="I2" s="7"/>
      <c r="J2" s="8">
        <v>44500</v>
      </c>
      <c r="K2" s="8">
        <v>44500</v>
      </c>
      <c r="L2" s="4"/>
      <c r="M2" s="4"/>
    </row>
    <row r="3" spans="1:13">
      <c r="A3" s="4"/>
      <c r="B3" s="6" t="s">
        <v>27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11" t="s">
        <v>2</v>
      </c>
      <c r="B4" s="13" t="s">
        <v>28</v>
      </c>
      <c r="C4" s="13" t="s">
        <v>29</v>
      </c>
      <c r="D4" s="13" t="s">
        <v>30</v>
      </c>
      <c r="E4" s="13" t="s">
        <v>31</v>
      </c>
      <c r="F4" s="13" t="s">
        <v>32</v>
      </c>
      <c r="G4" s="13" t="s">
        <v>33</v>
      </c>
      <c r="H4" s="13" t="s">
        <v>6</v>
      </c>
      <c r="I4" s="13" t="s">
        <v>34</v>
      </c>
      <c r="J4" s="13" t="s">
        <v>35</v>
      </c>
      <c r="K4" s="13" t="s">
        <v>36</v>
      </c>
      <c r="L4" s="13" t="s">
        <v>37</v>
      </c>
      <c r="M4" s="17" t="s">
        <v>38</v>
      </c>
    </row>
    <row r="5" spans="1:13">
      <c r="A5" s="19">
        <v>1</v>
      </c>
      <c r="B5" s="4" t="s">
        <v>39</v>
      </c>
      <c r="C5" s="4" t="s">
        <v>40</v>
      </c>
      <c r="D5" s="9"/>
      <c r="E5" s="10"/>
      <c r="F5" s="7"/>
      <c r="G5" s="24">
        <v>0</v>
      </c>
      <c r="H5" s="24">
        <f>SUM(F5:G5)</f>
        <v>0</v>
      </c>
      <c r="I5" s="24">
        <f>IF(M5="Female", IF(L5="YES", I2, K2), IF(L5="YES", H2, J2))</f>
        <v>44500</v>
      </c>
      <c r="J5" s="24">
        <f>I5-H5</f>
        <v>44500</v>
      </c>
      <c r="K5" s="21" t="str">
        <f>IF(J5&lt;=0, "OK", "IN DEBT")</f>
        <v>IN DEBT</v>
      </c>
      <c r="L5" s="10" t="s">
        <v>41</v>
      </c>
      <c r="M5" s="20" t="s">
        <v>42</v>
      </c>
    </row>
    <row r="6" spans="1:13">
      <c r="A6" s="19">
        <v>2</v>
      </c>
      <c r="B6" s="4" t="s">
        <v>43</v>
      </c>
      <c r="C6" s="4" t="s">
        <v>44</v>
      </c>
      <c r="D6" s="9"/>
      <c r="E6" s="10"/>
      <c r="F6" s="7"/>
      <c r="G6" s="24">
        <v>0</v>
      </c>
      <c r="H6" s="24">
        <f>SUM(F6:G6)</f>
        <v>0</v>
      </c>
      <c r="I6" s="24">
        <f>IF(M6="Female", IF(L6="YES", I2, K2), IF(L6="YES", H2, J2))</f>
        <v>44500</v>
      </c>
      <c r="J6" s="24">
        <f>I6-H6</f>
        <v>44500</v>
      </c>
      <c r="K6" s="21" t="str">
        <f>IF(J6&lt;=0, "OK", "IN DEBT")</f>
        <v>IN DEBT</v>
      </c>
      <c r="L6" s="10" t="s">
        <v>41</v>
      </c>
      <c r="M6" s="20" t="s">
        <v>42</v>
      </c>
    </row>
    <row r="7" spans="1:13">
      <c r="A7" s="19">
        <v>3</v>
      </c>
      <c r="B7" s="4" t="s">
        <v>45</v>
      </c>
      <c r="C7" s="4" t="s">
        <v>46</v>
      </c>
      <c r="D7" s="9"/>
      <c r="E7" s="10"/>
      <c r="F7" s="7"/>
      <c r="G7" s="24">
        <v>0</v>
      </c>
      <c r="H7" s="24">
        <f>SUM(F7:G7)</f>
        <v>0</v>
      </c>
      <c r="I7" s="24">
        <f>IF(M7="Female", IF(L7="YES", I2, K2), IF(L7="YES", H2, J2))</f>
        <v>44500</v>
      </c>
      <c r="J7" s="24">
        <f>I7-H7</f>
        <v>44500</v>
      </c>
      <c r="K7" s="21" t="str">
        <f>IF(J7&lt;=0, "OK", "IN DEBT")</f>
        <v>IN DEBT</v>
      </c>
      <c r="L7" s="10" t="s">
        <v>41</v>
      </c>
      <c r="M7" s="20" t="s">
        <v>42</v>
      </c>
    </row>
    <row r="8" spans="1:13">
      <c r="A8" s="19">
        <v>4</v>
      </c>
      <c r="B8" s="4" t="s">
        <v>47</v>
      </c>
      <c r="C8" s="4" t="s">
        <v>48</v>
      </c>
      <c r="D8" s="9"/>
      <c r="E8" s="10"/>
      <c r="F8" s="7"/>
      <c r="G8" s="24">
        <v>0</v>
      </c>
      <c r="H8" s="24">
        <f>SUM(F8:G8)</f>
        <v>0</v>
      </c>
      <c r="I8" s="24">
        <f>IF(M8="Female", IF(L8="YES", I2, K2), IF(L8="YES", H2, J2))</f>
        <v>44500</v>
      </c>
      <c r="J8" s="24">
        <f>I8-H8</f>
        <v>44500</v>
      </c>
      <c r="K8" s="21" t="str">
        <f>IF(J8&lt;=0, "OK", "IN DEBT")</f>
        <v>IN DEBT</v>
      </c>
      <c r="L8" s="10" t="s">
        <v>41</v>
      </c>
      <c r="M8" s="20" t="s">
        <v>42</v>
      </c>
    </row>
    <row r="9" spans="1:13">
      <c r="A9" s="19">
        <v>5</v>
      </c>
      <c r="B9" s="4" t="s">
        <v>49</v>
      </c>
      <c r="C9" s="4" t="s">
        <v>50</v>
      </c>
      <c r="D9" s="9"/>
      <c r="E9" s="10"/>
      <c r="F9" s="7"/>
      <c r="G9" s="24">
        <v>0</v>
      </c>
      <c r="H9" s="24">
        <f>SUM(F9:G9)</f>
        <v>0</v>
      </c>
      <c r="I9" s="24">
        <f>IF(M9="Female", IF(L9="YES", I2, K2), IF(L9="YES", H2, J2))</f>
        <v>44500</v>
      </c>
      <c r="J9" s="24">
        <f>I9-H9</f>
        <v>44500</v>
      </c>
      <c r="K9" s="21" t="str">
        <f>IF(J9&lt;=0, "OK", "IN DEBT")</f>
        <v>IN DEBT</v>
      </c>
      <c r="L9" s="10" t="s">
        <v>41</v>
      </c>
      <c r="M9" s="20" t="s">
        <v>42</v>
      </c>
    </row>
    <row r="10" spans="1:13">
      <c r="A10" s="19">
        <v>6</v>
      </c>
      <c r="B10" s="4" t="s">
        <v>51</v>
      </c>
      <c r="C10" s="4" t="s">
        <v>52</v>
      </c>
      <c r="D10" s="9"/>
      <c r="E10" s="10"/>
      <c r="F10" s="7"/>
      <c r="G10" s="24">
        <v>0</v>
      </c>
      <c r="H10" s="24">
        <f>SUM(F10:G10)</f>
        <v>0</v>
      </c>
      <c r="I10" s="24">
        <f>IF(M10="Female", IF(L10="YES", I2, K2), IF(L10="YES", H2, J2))</f>
        <v>44500</v>
      </c>
      <c r="J10" s="24">
        <f>I10-H10</f>
        <v>44500</v>
      </c>
      <c r="K10" s="21" t="str">
        <f>IF(J10&lt;=0, "OK", "IN DEBT")</f>
        <v>IN DEBT</v>
      </c>
      <c r="L10" s="10" t="s">
        <v>41</v>
      </c>
      <c r="M10" s="20" t="s">
        <v>42</v>
      </c>
    </row>
    <row r="11" spans="1:13">
      <c r="A11" s="19">
        <v>7</v>
      </c>
      <c r="B11" s="4" t="s">
        <v>53</v>
      </c>
      <c r="C11" s="4" t="s">
        <v>54</v>
      </c>
      <c r="D11" s="9"/>
      <c r="E11" s="10"/>
      <c r="F11" s="7"/>
      <c r="G11" s="24">
        <v>0</v>
      </c>
      <c r="H11" s="24">
        <f>SUM(F11:G11)</f>
        <v>0</v>
      </c>
      <c r="I11" s="24">
        <f>IF(M11="Female", IF(L11="YES", I2, K2), IF(L11="YES", H2, J2))</f>
        <v>44500</v>
      </c>
      <c r="J11" s="24">
        <f>I11-H11</f>
        <v>44500</v>
      </c>
      <c r="K11" s="21" t="str">
        <f>IF(J11&lt;=0, "OK", "IN DEBT")</f>
        <v>IN DEBT</v>
      </c>
      <c r="L11" s="10" t="s">
        <v>41</v>
      </c>
      <c r="M11" s="20" t="s">
        <v>42</v>
      </c>
    </row>
    <row r="12" spans="1:13">
      <c r="A12" s="19">
        <v>8</v>
      </c>
      <c r="B12" s="4" t="s">
        <v>55</v>
      </c>
      <c r="C12" s="4" t="s">
        <v>56</v>
      </c>
      <c r="D12" s="9"/>
      <c r="E12" s="10"/>
      <c r="F12" s="7"/>
      <c r="G12" s="24">
        <v>0</v>
      </c>
      <c r="H12" s="24">
        <f>SUM(F12:G12)</f>
        <v>0</v>
      </c>
      <c r="I12" s="24">
        <f>IF(M12="Female", IF(L12="YES", I2, K2), IF(L12="YES", H2, J2))</f>
        <v>44500</v>
      </c>
      <c r="J12" s="24">
        <f>I12-H12</f>
        <v>44500</v>
      </c>
      <c r="K12" s="21" t="str">
        <f>IF(J12&lt;=0, "OK", "IN DEBT")</f>
        <v>IN DEBT</v>
      </c>
      <c r="L12" s="10" t="s">
        <v>41</v>
      </c>
      <c r="M12" s="20" t="s">
        <v>42</v>
      </c>
    </row>
    <row r="13" spans="1:13">
      <c r="A13" s="19">
        <v>9</v>
      </c>
      <c r="B13" s="4" t="s">
        <v>57</v>
      </c>
      <c r="C13" s="4" t="s">
        <v>58</v>
      </c>
      <c r="D13" s="9"/>
      <c r="E13" s="10"/>
      <c r="F13" s="7"/>
      <c r="G13" s="24">
        <v>0</v>
      </c>
      <c r="H13" s="24">
        <f>SUM(F13:G13)</f>
        <v>0</v>
      </c>
      <c r="I13" s="24">
        <f>IF(M13="Female", IF(L13="YES", I2, K2), IF(L13="YES", H2, J2))</f>
        <v>44500</v>
      </c>
      <c r="J13" s="24">
        <f>I13-H13</f>
        <v>44500</v>
      </c>
      <c r="K13" s="21" t="str">
        <f>IF(J13&lt;=0, "OK", "IN DEBT")</f>
        <v>IN DEBT</v>
      </c>
      <c r="L13" s="10" t="s">
        <v>41</v>
      </c>
      <c r="M13" s="20" t="s">
        <v>42</v>
      </c>
    </row>
    <row r="14" spans="1:13">
      <c r="A14" s="19">
        <v>10</v>
      </c>
      <c r="B14" s="4" t="s">
        <v>59</v>
      </c>
      <c r="C14" s="4" t="s">
        <v>60</v>
      </c>
      <c r="D14" s="9"/>
      <c r="E14" s="10"/>
      <c r="F14" s="7"/>
      <c r="G14" s="24">
        <v>0</v>
      </c>
      <c r="H14" s="24">
        <f>SUM(F14:G14)</f>
        <v>0</v>
      </c>
      <c r="I14" s="24">
        <f>IF(M14="Female", IF(L14="YES", I2, K2), IF(L14="YES", H2, J2))</f>
        <v>44500</v>
      </c>
      <c r="J14" s="24">
        <f>I14-H14</f>
        <v>44500</v>
      </c>
      <c r="K14" s="21" t="str">
        <f>IF(J14&lt;=0, "OK", "IN DEBT")</f>
        <v>IN DEBT</v>
      </c>
      <c r="L14" s="10" t="s">
        <v>41</v>
      </c>
      <c r="M14" s="20" t="s">
        <v>42</v>
      </c>
    </row>
    <row r="15" spans="1:13">
      <c r="A15" s="19">
        <v>11</v>
      </c>
      <c r="B15" s="4" t="s">
        <v>61</v>
      </c>
      <c r="C15" s="4" t="s">
        <v>62</v>
      </c>
      <c r="D15" s="9"/>
      <c r="E15" s="10"/>
      <c r="F15" s="7"/>
      <c r="G15" s="24">
        <v>0</v>
      </c>
      <c r="H15" s="24">
        <f>SUM(F15:G15)</f>
        <v>0</v>
      </c>
      <c r="I15" s="24">
        <f>IF(M15="Female", IF(L15="YES", I2, K2), IF(L15="YES", H2, J2))</f>
        <v>44500</v>
      </c>
      <c r="J15" s="24">
        <f>I15-H15</f>
        <v>44500</v>
      </c>
      <c r="K15" s="21" t="str">
        <f>IF(J15&lt;=0, "OK", "IN DEBT")</f>
        <v>IN DEBT</v>
      </c>
      <c r="L15" s="10" t="s">
        <v>41</v>
      </c>
      <c r="M15" s="20" t="s">
        <v>42</v>
      </c>
    </row>
    <row r="16" spans="1:13">
      <c r="A16" s="19">
        <v>12</v>
      </c>
      <c r="B16" s="4" t="s">
        <v>63</v>
      </c>
      <c r="C16" s="4" t="s">
        <v>64</v>
      </c>
      <c r="D16" s="9"/>
      <c r="E16" s="10"/>
      <c r="F16" s="7"/>
      <c r="G16" s="24">
        <v>0</v>
      </c>
      <c r="H16" s="24">
        <f>SUM(F16:G16)</f>
        <v>0</v>
      </c>
      <c r="I16" s="24">
        <f>IF(M16="Female", IF(L16="YES", I2, K2), IF(L16="YES", H2, J2))</f>
        <v>44500</v>
      </c>
      <c r="J16" s="24">
        <f>I16-H16</f>
        <v>44500</v>
      </c>
      <c r="K16" s="21" t="str">
        <f>IF(J16&lt;=0, "OK", "IN DEBT")</f>
        <v>IN DEBT</v>
      </c>
      <c r="L16" s="10" t="s">
        <v>41</v>
      </c>
      <c r="M16" s="20" t="s">
        <v>42</v>
      </c>
    </row>
    <row r="17" spans="1:13">
      <c r="A17" s="19">
        <v>13</v>
      </c>
      <c r="B17" s="4" t="s">
        <v>65</v>
      </c>
      <c r="C17" s="4" t="s">
        <v>66</v>
      </c>
      <c r="D17" s="9"/>
      <c r="E17" s="10"/>
      <c r="F17" s="7"/>
      <c r="G17" s="24">
        <v>0</v>
      </c>
      <c r="H17" s="24">
        <f>SUM(F17:G17)</f>
        <v>0</v>
      </c>
      <c r="I17" s="24">
        <f>IF(M17="Female", IF(L17="YES", I2, K2), IF(L17="YES", H2, J2))</f>
        <v>44500</v>
      </c>
      <c r="J17" s="24">
        <f>I17-H17</f>
        <v>44500</v>
      </c>
      <c r="K17" s="21" t="str">
        <f>IF(J17&lt;=0, "OK", "IN DEBT")</f>
        <v>IN DEBT</v>
      </c>
      <c r="L17" s="10" t="s">
        <v>41</v>
      </c>
      <c r="M17" s="20" t="s">
        <v>42</v>
      </c>
    </row>
    <row r="18" spans="1:13">
      <c r="A18" s="19">
        <v>14</v>
      </c>
      <c r="B18" s="4" t="s">
        <v>67</v>
      </c>
      <c r="C18" s="4" t="s">
        <v>68</v>
      </c>
      <c r="D18" s="9"/>
      <c r="E18" s="10"/>
      <c r="F18" s="7"/>
      <c r="G18" s="24">
        <v>0</v>
      </c>
      <c r="H18" s="24">
        <f>SUM(F18:G18)</f>
        <v>0</v>
      </c>
      <c r="I18" s="24">
        <f>IF(M18="Female", IF(L18="YES", I2, K2), IF(L18="YES", H2, J2))</f>
        <v>44500</v>
      </c>
      <c r="J18" s="24">
        <f>I18-H18</f>
        <v>44500</v>
      </c>
      <c r="K18" s="21" t="str">
        <f>IF(J18&lt;=0, "OK", "IN DEBT")</f>
        <v>IN DEBT</v>
      </c>
      <c r="L18" s="10" t="s">
        <v>41</v>
      </c>
      <c r="M18" s="20" t="s">
        <v>42</v>
      </c>
    </row>
    <row r="19" spans="1:13">
      <c r="A19" s="19">
        <v>15</v>
      </c>
      <c r="B19" s="4" t="s">
        <v>69</v>
      </c>
      <c r="C19" s="4" t="s">
        <v>70</v>
      </c>
      <c r="D19" s="9"/>
      <c r="E19" s="10"/>
      <c r="F19" s="7"/>
      <c r="G19" s="24">
        <v>0</v>
      </c>
      <c r="H19" s="24">
        <f>SUM(F19:G19)</f>
        <v>0</v>
      </c>
      <c r="I19" s="24">
        <f>IF(M19="Female", IF(L19="YES", I2, K2), IF(L19="YES", H2, J2))</f>
        <v>44500</v>
      </c>
      <c r="J19" s="24">
        <f>I19-H19</f>
        <v>44500</v>
      </c>
      <c r="K19" s="21" t="str">
        <f>IF(J19&lt;=0, "OK", "IN DEBT")</f>
        <v>IN DEBT</v>
      </c>
      <c r="L19" s="10" t="s">
        <v>41</v>
      </c>
      <c r="M19" s="20" t="s">
        <v>42</v>
      </c>
    </row>
    <row r="20" spans="1:13">
      <c r="A20" s="19">
        <v>16</v>
      </c>
      <c r="B20" s="4" t="s">
        <v>71</v>
      </c>
      <c r="C20" s="4" t="s">
        <v>72</v>
      </c>
      <c r="D20" s="9"/>
      <c r="E20" s="10"/>
      <c r="F20" s="7"/>
      <c r="G20" s="24">
        <v>0</v>
      </c>
      <c r="H20" s="24">
        <f>SUM(F20:G20)</f>
        <v>0</v>
      </c>
      <c r="I20" s="24">
        <f>IF(M20="Female", IF(L20="YES", I2, K2), IF(L20="YES", H2, J2))</f>
        <v>44500</v>
      </c>
      <c r="J20" s="24">
        <f>I20-H20</f>
        <v>44500</v>
      </c>
      <c r="K20" s="21" t="str">
        <f>IF(J20&lt;=0, "OK", "IN DEBT")</f>
        <v>IN DEBT</v>
      </c>
      <c r="L20" s="10" t="s">
        <v>41</v>
      </c>
      <c r="M20" s="20" t="s">
        <v>42</v>
      </c>
    </row>
    <row r="21" spans="1:13">
      <c r="A21" s="19">
        <v>17</v>
      </c>
      <c r="B21" s="4" t="s">
        <v>73</v>
      </c>
      <c r="C21" s="4" t="s">
        <v>74</v>
      </c>
      <c r="D21" s="9"/>
      <c r="E21" s="10"/>
      <c r="F21" s="7"/>
      <c r="G21" s="24">
        <v>0</v>
      </c>
      <c r="H21" s="24">
        <f>SUM(F21:G21)</f>
        <v>0</v>
      </c>
      <c r="I21" s="24">
        <f>IF(M21="Female", IF(L21="YES", I2, K2), IF(L21="YES", H2, J2))</f>
        <v>44500</v>
      </c>
      <c r="J21" s="24">
        <f>I21-H21</f>
        <v>44500</v>
      </c>
      <c r="K21" s="21" t="str">
        <f>IF(J21&lt;=0, "OK", "IN DEBT")</f>
        <v>IN DEBT</v>
      </c>
      <c r="L21" s="10" t="s">
        <v>41</v>
      </c>
      <c r="M21" s="20" t="s">
        <v>42</v>
      </c>
    </row>
    <row r="22" spans="1:13">
      <c r="A22" s="19">
        <v>18</v>
      </c>
      <c r="B22" s="4" t="s">
        <v>75</v>
      </c>
      <c r="C22" s="4" t="s">
        <v>76</v>
      </c>
      <c r="D22" s="9"/>
      <c r="E22" s="10"/>
      <c r="F22" s="7"/>
      <c r="G22" s="24">
        <v>0</v>
      </c>
      <c r="H22" s="24">
        <f>SUM(F22:G22)</f>
        <v>0</v>
      </c>
      <c r="I22" s="24">
        <f>IF(M22="Female", IF(L22="YES", I2, K2), IF(L22="YES", H2, J2))</f>
        <v>44500</v>
      </c>
      <c r="J22" s="24">
        <f>I22-H22</f>
        <v>44500</v>
      </c>
      <c r="K22" s="21" t="str">
        <f>IF(J22&lt;=0, "OK", "IN DEBT")</f>
        <v>IN DEBT</v>
      </c>
      <c r="L22" s="10" t="s">
        <v>41</v>
      </c>
      <c r="M22" s="20" t="s">
        <v>42</v>
      </c>
    </row>
    <row r="23" spans="1:13">
      <c r="A23" s="19">
        <v>19</v>
      </c>
      <c r="B23" s="4" t="s">
        <v>77</v>
      </c>
      <c r="C23" s="4" t="s">
        <v>78</v>
      </c>
      <c r="D23" s="9"/>
      <c r="E23" s="10"/>
      <c r="F23" s="7"/>
      <c r="G23" s="24">
        <v>0</v>
      </c>
      <c r="H23" s="24">
        <f>SUM(F23:G23)</f>
        <v>0</v>
      </c>
      <c r="I23" s="24">
        <f>IF(M23="Female", IF(L23="YES", I2, K2), IF(L23="YES", H2, J2))</f>
        <v>44500</v>
      </c>
      <c r="J23" s="24">
        <f>I23-H23</f>
        <v>44500</v>
      </c>
      <c r="K23" s="21" t="str">
        <f>IF(J23&lt;=0, "OK", "IN DEBT")</f>
        <v>IN DEBT</v>
      </c>
      <c r="L23" s="10" t="s">
        <v>41</v>
      </c>
      <c r="M23" s="20" t="s">
        <v>42</v>
      </c>
    </row>
    <row r="24" spans="1:13">
      <c r="A24" s="19">
        <v>20</v>
      </c>
      <c r="B24" s="4" t="s">
        <v>79</v>
      </c>
      <c r="C24" s="4" t="s">
        <v>80</v>
      </c>
      <c r="D24" s="9"/>
      <c r="E24" s="10"/>
      <c r="F24" s="7"/>
      <c r="G24" s="24">
        <v>0</v>
      </c>
      <c r="H24" s="24">
        <f>SUM(F24:G24)</f>
        <v>0</v>
      </c>
      <c r="I24" s="24">
        <f>IF(M24="Female", IF(L24="YES", I2, K2), IF(L24="YES", H2, J2))</f>
        <v>44500</v>
      </c>
      <c r="J24" s="24">
        <f>I24-H24</f>
        <v>44500</v>
      </c>
      <c r="K24" s="21" t="str">
        <f>IF(J24&lt;=0, "OK", "IN DEBT")</f>
        <v>IN DEBT</v>
      </c>
      <c r="L24" s="10" t="s">
        <v>41</v>
      </c>
      <c r="M24" s="20" t="s">
        <v>42</v>
      </c>
    </row>
    <row r="25" spans="1:13">
      <c r="A25" s="19">
        <v>21</v>
      </c>
      <c r="B25" s="4" t="s">
        <v>81</v>
      </c>
      <c r="C25" s="4" t="s">
        <v>82</v>
      </c>
      <c r="D25" s="9"/>
      <c r="E25" s="10"/>
      <c r="F25" s="7"/>
      <c r="G25" s="24">
        <v>0</v>
      </c>
      <c r="H25" s="24">
        <f>SUM(F25:G25)</f>
        <v>0</v>
      </c>
      <c r="I25" s="24">
        <f>IF(M25="Female", IF(L25="YES", I2, K2), IF(L25="YES", H2, J2))</f>
        <v>44500</v>
      </c>
      <c r="J25" s="24">
        <f>I25-H25</f>
        <v>44500</v>
      </c>
      <c r="K25" s="21" t="str">
        <f>IF(J25&lt;=0, "OK", "IN DEBT")</f>
        <v>IN DEBT</v>
      </c>
      <c r="L25" s="10" t="s">
        <v>41</v>
      </c>
      <c r="M25" s="20" t="s">
        <v>42</v>
      </c>
    </row>
    <row r="26" spans="1:13">
      <c r="A26" s="19">
        <v>22</v>
      </c>
      <c r="B26" s="4" t="s">
        <v>83</v>
      </c>
      <c r="C26" s="4" t="s">
        <v>84</v>
      </c>
      <c r="D26" s="9"/>
      <c r="E26" s="10"/>
      <c r="F26" s="7"/>
      <c r="G26" s="24">
        <v>0</v>
      </c>
      <c r="H26" s="24">
        <f>SUM(F26:G26)</f>
        <v>0</v>
      </c>
      <c r="I26" s="24">
        <f>IF(M26="Female", IF(L26="YES", I2, K2), IF(L26="YES", H2, J2))</f>
        <v>44500</v>
      </c>
      <c r="J26" s="24">
        <f>I26-H26</f>
        <v>44500</v>
      </c>
      <c r="K26" s="21" t="str">
        <f>IF(J26&lt;=0, "OK", "IN DEBT")</f>
        <v>IN DEBT</v>
      </c>
      <c r="L26" s="10" t="s">
        <v>41</v>
      </c>
      <c r="M26" s="20" t="s">
        <v>42</v>
      </c>
    </row>
    <row r="27" spans="1:13">
      <c r="A27" s="19">
        <v>23</v>
      </c>
      <c r="B27" s="4" t="s">
        <v>85</v>
      </c>
      <c r="C27" s="4" t="s">
        <v>86</v>
      </c>
      <c r="D27" s="9"/>
      <c r="E27" s="10"/>
      <c r="F27" s="7"/>
      <c r="G27" s="24">
        <v>0</v>
      </c>
      <c r="H27" s="24">
        <f>SUM(F27:G27)</f>
        <v>0</v>
      </c>
      <c r="I27" s="24">
        <f>IF(M27="Female", IF(L27="YES", I2, K2), IF(L27="YES", H2, J2))</f>
        <v>44500</v>
      </c>
      <c r="J27" s="24">
        <f>I27-H27</f>
        <v>44500</v>
      </c>
      <c r="K27" s="21" t="str">
        <f>IF(J27&lt;=0, "OK", "IN DEBT")</f>
        <v>IN DEBT</v>
      </c>
      <c r="L27" s="10" t="s">
        <v>41</v>
      </c>
      <c r="M27" s="20" t="s">
        <v>42</v>
      </c>
    </row>
    <row r="28" spans="1:13">
      <c r="A28" s="19">
        <v>24</v>
      </c>
      <c r="B28" s="4" t="s">
        <v>87</v>
      </c>
      <c r="C28" s="4" t="s">
        <v>88</v>
      </c>
      <c r="D28" s="9"/>
      <c r="E28" s="10"/>
      <c r="F28" s="7"/>
      <c r="G28" s="24">
        <v>0</v>
      </c>
      <c r="H28" s="24">
        <f>SUM(F28:G28)</f>
        <v>0</v>
      </c>
      <c r="I28" s="24">
        <f>IF(M28="Female", IF(L28="YES", I2, K2), IF(L28="YES", H2, J2))</f>
        <v>44500</v>
      </c>
      <c r="J28" s="24">
        <f>I28-H28</f>
        <v>44500</v>
      </c>
      <c r="K28" s="21" t="str">
        <f>IF(J28&lt;=0, "OK", "IN DEBT")</f>
        <v>IN DEBT</v>
      </c>
      <c r="L28" s="10" t="s">
        <v>41</v>
      </c>
      <c r="M28" s="20" t="s">
        <v>42</v>
      </c>
    </row>
    <row r="29" spans="1:13">
      <c r="A29" s="19">
        <v>25</v>
      </c>
      <c r="B29" s="4" t="s">
        <v>89</v>
      </c>
      <c r="C29" s="4" t="s">
        <v>90</v>
      </c>
      <c r="D29" s="9"/>
      <c r="E29" s="10"/>
      <c r="F29" s="7"/>
      <c r="G29" s="24">
        <v>0</v>
      </c>
      <c r="H29" s="24">
        <f>SUM(F29:G29)</f>
        <v>0</v>
      </c>
      <c r="I29" s="24">
        <f>IF(M29="Female", IF(L29="YES", I2, K2), IF(L29="YES", H2, J2))</f>
        <v>44500</v>
      </c>
      <c r="J29" s="24">
        <f>I29-H29</f>
        <v>44500</v>
      </c>
      <c r="K29" s="21" t="str">
        <f>IF(J29&lt;=0, "OK", "IN DEBT")</f>
        <v>IN DEBT</v>
      </c>
      <c r="L29" s="10" t="s">
        <v>41</v>
      </c>
      <c r="M29" s="20" t="s">
        <v>42</v>
      </c>
    </row>
    <row r="30" spans="1:13">
      <c r="A30" s="19">
        <v>26</v>
      </c>
      <c r="B30" s="4" t="s">
        <v>91</v>
      </c>
      <c r="C30" s="4" t="s">
        <v>92</v>
      </c>
      <c r="D30" s="9"/>
      <c r="E30" s="10"/>
      <c r="F30" s="7"/>
      <c r="G30" s="24">
        <v>0</v>
      </c>
      <c r="H30" s="24">
        <f>SUM(F30:G30)</f>
        <v>0</v>
      </c>
      <c r="I30" s="24">
        <f>IF(M30="Female", IF(L30="YES", I2, K2), IF(L30="YES", H2, J2))</f>
        <v>44500</v>
      </c>
      <c r="J30" s="24">
        <f>I30-H30</f>
        <v>44500</v>
      </c>
      <c r="K30" s="21" t="str">
        <f>IF(J30&lt;=0, "OK", "IN DEBT")</f>
        <v>IN DEBT</v>
      </c>
      <c r="L30" s="10" t="s">
        <v>41</v>
      </c>
      <c r="M30" s="20" t="s">
        <v>42</v>
      </c>
    </row>
    <row r="31" spans="1:13">
      <c r="A31" s="19">
        <v>27</v>
      </c>
      <c r="B31" s="4" t="s">
        <v>93</v>
      </c>
      <c r="C31" s="4" t="s">
        <v>94</v>
      </c>
      <c r="D31" s="9"/>
      <c r="E31" s="10"/>
      <c r="F31" s="7"/>
      <c r="G31" s="24">
        <v>0</v>
      </c>
      <c r="H31" s="24">
        <f>SUM(F31:G31)</f>
        <v>0</v>
      </c>
      <c r="I31" s="24">
        <f>IF(M31="Female", IF(L31="YES", I2, K2), IF(L31="YES", H2, J2))</f>
        <v>44500</v>
      </c>
      <c r="J31" s="24">
        <f>I31-H31</f>
        <v>44500</v>
      </c>
      <c r="K31" s="21" t="str">
        <f>IF(J31&lt;=0, "OK", "IN DEBT")</f>
        <v>IN DEBT</v>
      </c>
      <c r="L31" s="10" t="s">
        <v>41</v>
      </c>
      <c r="M31" s="20" t="s">
        <v>42</v>
      </c>
    </row>
    <row r="32" spans="1:13">
      <c r="A32" s="19">
        <v>28</v>
      </c>
      <c r="B32" s="4" t="s">
        <v>95</v>
      </c>
      <c r="C32" s="4" t="s">
        <v>96</v>
      </c>
      <c r="D32" s="9"/>
      <c r="E32" s="10"/>
      <c r="F32" s="7"/>
      <c r="G32" s="24">
        <v>0</v>
      </c>
      <c r="H32" s="24">
        <f>SUM(F32:G32)</f>
        <v>0</v>
      </c>
      <c r="I32" s="24">
        <f>IF(M32="Female", IF(L32="YES", I2, K2), IF(L32="YES", H2, J2))</f>
        <v>0</v>
      </c>
      <c r="J32" s="24">
        <f>I32-H32</f>
        <v>0</v>
      </c>
      <c r="K32" s="21" t="str">
        <f>IF(J32&lt;=0, "OK", "IN DEBT")</f>
        <v>OK</v>
      </c>
      <c r="L32" s="10" t="s">
        <v>97</v>
      </c>
      <c r="M32" s="20" t="s">
        <v>42</v>
      </c>
    </row>
    <row r="33" spans="1:13">
      <c r="A33" s="19">
        <v>29</v>
      </c>
      <c r="B33" s="4" t="s">
        <v>98</v>
      </c>
      <c r="C33" s="4" t="s">
        <v>99</v>
      </c>
      <c r="D33" s="9"/>
      <c r="E33" s="10"/>
      <c r="F33" s="7"/>
      <c r="G33" s="24">
        <v>0</v>
      </c>
      <c r="H33" s="24">
        <f>SUM(F33:G33)</f>
        <v>0</v>
      </c>
      <c r="I33" s="24">
        <f>IF(M33="Female", IF(L33="YES", I2, K2), IF(L33="YES", H2, J2))</f>
        <v>44500</v>
      </c>
      <c r="J33" s="24">
        <f>I33-H33</f>
        <v>44500</v>
      </c>
      <c r="K33" s="21" t="str">
        <f>IF(J33&lt;=0, "OK", "IN DEBT")</f>
        <v>IN DEBT</v>
      </c>
      <c r="L33" s="10" t="s">
        <v>41</v>
      </c>
      <c r="M33" s="20" t="s">
        <v>42</v>
      </c>
    </row>
    <row r="34" spans="1:13">
      <c r="A34" s="19">
        <v>30</v>
      </c>
      <c r="B34" s="4" t="s">
        <v>100</v>
      </c>
      <c r="C34" s="4" t="s">
        <v>101</v>
      </c>
      <c r="D34" s="9"/>
      <c r="E34" s="10"/>
      <c r="F34" s="7"/>
      <c r="G34" s="24">
        <v>0</v>
      </c>
      <c r="H34" s="24">
        <f>SUM(F34:G34)</f>
        <v>0</v>
      </c>
      <c r="I34" s="24">
        <f>IF(M34="Female", IF(L34="YES", I2, K2), IF(L34="YES", H2, J2))</f>
        <v>44500</v>
      </c>
      <c r="J34" s="24">
        <f>I34-H34</f>
        <v>44500</v>
      </c>
      <c r="K34" s="21" t="str">
        <f>IF(J34&lt;=0, "OK", "IN DEBT")</f>
        <v>IN DEBT</v>
      </c>
      <c r="L34" s="10" t="s">
        <v>41</v>
      </c>
      <c r="M34" s="20" t="s">
        <v>42</v>
      </c>
    </row>
    <row r="35" spans="1:13">
      <c r="A35" s="19">
        <v>31</v>
      </c>
      <c r="B35" s="4" t="s">
        <v>102</v>
      </c>
      <c r="C35" s="4" t="s">
        <v>103</v>
      </c>
      <c r="D35" s="9"/>
      <c r="E35" s="10"/>
      <c r="F35" s="7"/>
      <c r="G35" s="24">
        <v>0</v>
      </c>
      <c r="H35" s="24">
        <f>SUM(F35:G35)</f>
        <v>0</v>
      </c>
      <c r="I35" s="24">
        <f>IF(M35="Female", IF(L35="YES", I2, K2), IF(L35="YES", H2, J2))</f>
        <v>44500</v>
      </c>
      <c r="J35" s="24">
        <f>I35-H35</f>
        <v>44500</v>
      </c>
      <c r="K35" s="21" t="str">
        <f>IF(J35&lt;=0, "OK", "IN DEBT")</f>
        <v>IN DEBT</v>
      </c>
      <c r="L35" s="10" t="s">
        <v>41</v>
      </c>
      <c r="M35" s="20" t="s">
        <v>42</v>
      </c>
    </row>
    <row r="36" spans="1:13">
      <c r="A36" s="19">
        <v>32</v>
      </c>
      <c r="B36" s="4" t="s">
        <v>104</v>
      </c>
      <c r="C36" s="4" t="s">
        <v>105</v>
      </c>
      <c r="D36" s="9"/>
      <c r="E36" s="10"/>
      <c r="F36" s="7"/>
      <c r="G36" s="24">
        <v>0</v>
      </c>
      <c r="H36" s="24">
        <f>SUM(F36:G36)</f>
        <v>0</v>
      </c>
      <c r="I36" s="24">
        <f>IF(M36="Female", IF(L36="YES", I2, K2), IF(L36="YES", H2, J2))</f>
        <v>44500</v>
      </c>
      <c r="J36" s="24">
        <f>I36-H36</f>
        <v>44500</v>
      </c>
      <c r="K36" s="21" t="str">
        <f>IF(J36&lt;=0, "OK", "IN DEBT")</f>
        <v>IN DEBT</v>
      </c>
      <c r="L36" s="10" t="s">
        <v>41</v>
      </c>
      <c r="M36" s="20" t="s">
        <v>42</v>
      </c>
    </row>
    <row r="37" spans="1:13">
      <c r="A37" s="19">
        <v>33</v>
      </c>
      <c r="B37" s="4" t="s">
        <v>106</v>
      </c>
      <c r="C37" s="4" t="s">
        <v>107</v>
      </c>
      <c r="D37" s="9"/>
      <c r="E37" s="10"/>
      <c r="F37" s="7"/>
      <c r="G37" s="24">
        <v>0</v>
      </c>
      <c r="H37" s="24">
        <f>SUM(F37:G37)</f>
        <v>0</v>
      </c>
      <c r="I37" s="24">
        <f>IF(M37="Female", IF(L37="YES", I2, K2), IF(L37="YES", H2, J2))</f>
        <v>44500</v>
      </c>
      <c r="J37" s="24">
        <f>I37-H37</f>
        <v>44500</v>
      </c>
      <c r="K37" s="21" t="str">
        <f>IF(J37&lt;=0, "OK", "IN DEBT")</f>
        <v>IN DEBT</v>
      </c>
      <c r="L37" s="10" t="s">
        <v>41</v>
      </c>
      <c r="M37" s="20" t="s">
        <v>42</v>
      </c>
    </row>
    <row r="38" spans="1:13">
      <c r="A38" s="19">
        <v>34</v>
      </c>
      <c r="B38" s="4" t="s">
        <v>108</v>
      </c>
      <c r="C38" s="4" t="s">
        <v>109</v>
      </c>
      <c r="D38" s="9"/>
      <c r="E38" s="10"/>
      <c r="F38" s="7"/>
      <c r="G38" s="24">
        <v>0</v>
      </c>
      <c r="H38" s="24">
        <f>SUM(F38:G38)</f>
        <v>0</v>
      </c>
      <c r="I38" s="24">
        <f>IF(M38="Female", IF(L38="YES", I2, K2), IF(L38="YES", H2, J2))</f>
        <v>44500</v>
      </c>
      <c r="J38" s="24">
        <f>I38-H38</f>
        <v>44500</v>
      </c>
      <c r="K38" s="21" t="str">
        <f>IF(J38&lt;=0, "OK", "IN DEBT")</f>
        <v>IN DEBT</v>
      </c>
      <c r="L38" s="10" t="s">
        <v>41</v>
      </c>
      <c r="M38" s="20" t="s">
        <v>42</v>
      </c>
    </row>
    <row r="39" spans="1:13">
      <c r="A39" s="19">
        <v>35</v>
      </c>
      <c r="B39" s="4" t="s">
        <v>110</v>
      </c>
      <c r="C39" s="4" t="s">
        <v>111</v>
      </c>
      <c r="D39" s="9"/>
      <c r="E39" s="10"/>
      <c r="F39" s="7"/>
      <c r="G39" s="24">
        <v>0</v>
      </c>
      <c r="H39" s="24">
        <f>SUM(F39:G39)</f>
        <v>0</v>
      </c>
      <c r="I39" s="24">
        <f>IF(M39="Female", IF(L39="YES", I2, K2), IF(L39="YES", H2, J2))</f>
        <v>44500</v>
      </c>
      <c r="J39" s="24">
        <f>I39-H39</f>
        <v>44500</v>
      </c>
      <c r="K39" s="21" t="str">
        <f>IF(J39&lt;=0, "OK", "IN DEBT")</f>
        <v>IN DEBT</v>
      </c>
      <c r="L39" s="10" t="s">
        <v>41</v>
      </c>
      <c r="M39" s="20" t="s">
        <v>42</v>
      </c>
    </row>
    <row r="40" spans="1:13">
      <c r="A40" s="19">
        <v>36</v>
      </c>
      <c r="B40" s="4" t="s">
        <v>112</v>
      </c>
      <c r="C40" s="4" t="s">
        <v>113</v>
      </c>
      <c r="D40" s="9"/>
      <c r="E40" s="10"/>
      <c r="F40" s="7"/>
      <c r="G40" s="24">
        <v>0</v>
      </c>
      <c r="H40" s="24">
        <f>SUM(F40:G40)</f>
        <v>0</v>
      </c>
      <c r="I40" s="24">
        <f>IF(M40="Female", IF(L40="YES", I2, K2), IF(L40="YES", H2, J2))</f>
        <v>44500</v>
      </c>
      <c r="J40" s="24">
        <f>I40-H40</f>
        <v>44500</v>
      </c>
      <c r="K40" s="21" t="str">
        <f>IF(J40&lt;=0, "OK", "IN DEBT")</f>
        <v>IN DEBT</v>
      </c>
      <c r="L40" s="10" t="s">
        <v>41</v>
      </c>
      <c r="M40" s="20" t="s">
        <v>42</v>
      </c>
    </row>
    <row r="41" spans="1:13">
      <c r="A41" s="19">
        <v>37</v>
      </c>
      <c r="B41" s="4" t="s">
        <v>114</v>
      </c>
      <c r="C41" s="4" t="s">
        <v>115</v>
      </c>
      <c r="D41" s="9"/>
      <c r="E41" s="10"/>
      <c r="F41" s="7"/>
      <c r="G41" s="24">
        <v>0</v>
      </c>
      <c r="H41" s="24">
        <f>SUM(F41:G41)</f>
        <v>0</v>
      </c>
      <c r="I41" s="24">
        <f>IF(M41="Female", IF(L41="YES", I2, K2), IF(L41="YES", H2, J2))</f>
        <v>44500</v>
      </c>
      <c r="J41" s="24">
        <f>I41-H41</f>
        <v>44500</v>
      </c>
      <c r="K41" s="21" t="str">
        <f>IF(J41&lt;=0, "OK", "IN DEBT")</f>
        <v>IN DEBT</v>
      </c>
      <c r="L41" s="10" t="s">
        <v>41</v>
      </c>
      <c r="M41" s="20" t="s">
        <v>42</v>
      </c>
    </row>
    <row r="42" spans="1:13">
      <c r="A42" s="19">
        <v>38</v>
      </c>
      <c r="B42" s="4" t="s">
        <v>116</v>
      </c>
      <c r="C42" s="4" t="s">
        <v>117</v>
      </c>
      <c r="D42" s="9"/>
      <c r="E42" s="10"/>
      <c r="F42" s="7"/>
      <c r="G42" s="24">
        <v>0</v>
      </c>
      <c r="H42" s="24">
        <f>SUM(F42:G42)</f>
        <v>0</v>
      </c>
      <c r="I42" s="24">
        <f>IF(M42="Female", IF(L42="YES", I2, K2), IF(L42="YES", H2, J2))</f>
        <v>44500</v>
      </c>
      <c r="J42" s="24">
        <f>I42-H42</f>
        <v>44500</v>
      </c>
      <c r="K42" s="21" t="str">
        <f>IF(J42&lt;=0, "OK", "IN DEBT")</f>
        <v>IN DEBT</v>
      </c>
      <c r="L42" s="10" t="s">
        <v>41</v>
      </c>
      <c r="M42" s="20" t="s">
        <v>42</v>
      </c>
    </row>
    <row r="43" spans="1:13">
      <c r="A43" s="19">
        <v>39</v>
      </c>
      <c r="B43" s="4" t="s">
        <v>118</v>
      </c>
      <c r="C43" s="4" t="s">
        <v>119</v>
      </c>
      <c r="D43" s="9"/>
      <c r="E43" s="10"/>
      <c r="F43" s="7"/>
      <c r="G43" s="24">
        <v>0</v>
      </c>
      <c r="H43" s="24">
        <f>SUM(F43:G43)</f>
        <v>0</v>
      </c>
      <c r="I43" s="24">
        <f>IF(M43="Female", IF(L43="YES", I2, K2), IF(L43="YES", H2, J2))</f>
        <v>44500</v>
      </c>
      <c r="J43" s="24">
        <f>I43-H43</f>
        <v>44500</v>
      </c>
      <c r="K43" s="21" t="str">
        <f>IF(J43&lt;=0, "OK", "IN DEBT")</f>
        <v>IN DEBT</v>
      </c>
      <c r="L43" s="10" t="s">
        <v>41</v>
      </c>
      <c r="M43" s="20" t="s">
        <v>42</v>
      </c>
    </row>
    <row r="44" spans="1:13">
      <c r="A44" s="19">
        <v>40</v>
      </c>
      <c r="B44" s="4" t="s">
        <v>120</v>
      </c>
      <c r="C44" s="4" t="s">
        <v>121</v>
      </c>
      <c r="D44" s="9"/>
      <c r="E44" s="10"/>
      <c r="F44" s="7"/>
      <c r="G44" s="24">
        <v>0</v>
      </c>
      <c r="H44" s="24">
        <f>SUM(F44:G44)</f>
        <v>0</v>
      </c>
      <c r="I44" s="24">
        <f>IF(M44="Female", IF(L44="YES", I2, K2), IF(L44="YES", H2, J2))</f>
        <v>44500</v>
      </c>
      <c r="J44" s="24">
        <f>I44-H44</f>
        <v>44500</v>
      </c>
      <c r="K44" s="21" t="str">
        <f>IF(J44&lt;=0, "OK", "IN DEBT")</f>
        <v>IN DEBT</v>
      </c>
      <c r="L44" s="10" t="s">
        <v>41</v>
      </c>
      <c r="M44" s="20" t="s">
        <v>42</v>
      </c>
    </row>
    <row r="45" spans="1:13">
      <c r="A45" s="19">
        <v>41</v>
      </c>
      <c r="B45" s="4" t="s">
        <v>122</v>
      </c>
      <c r="C45" s="4" t="s">
        <v>123</v>
      </c>
      <c r="D45" s="9"/>
      <c r="E45" s="10"/>
      <c r="F45" s="7"/>
      <c r="G45" s="24">
        <v>0</v>
      </c>
      <c r="H45" s="24">
        <f>SUM(F45:G45)</f>
        <v>0</v>
      </c>
      <c r="I45" s="24">
        <f>IF(M45="Female", IF(L45="YES", I2, K2), IF(L45="YES", H2, J2))</f>
        <v>44500</v>
      </c>
      <c r="J45" s="24">
        <f>I45-H45</f>
        <v>44500</v>
      </c>
      <c r="K45" s="21" t="str">
        <f>IF(J45&lt;=0, "OK", "IN DEBT")</f>
        <v>IN DEBT</v>
      </c>
      <c r="L45" s="10" t="s">
        <v>41</v>
      </c>
      <c r="M45" s="20" t="s">
        <v>42</v>
      </c>
    </row>
    <row r="46" spans="1:13">
      <c r="A46" s="19">
        <v>42</v>
      </c>
      <c r="B46" s="4" t="s">
        <v>124</v>
      </c>
      <c r="C46" s="4" t="s">
        <v>125</v>
      </c>
      <c r="D46" s="9"/>
      <c r="E46" s="10"/>
      <c r="F46" s="7"/>
      <c r="G46" s="24">
        <v>0</v>
      </c>
      <c r="H46" s="24">
        <f>SUM(F46:G46)</f>
        <v>0</v>
      </c>
      <c r="I46" s="24">
        <f>IF(M46="Female", IF(L46="YES", I2, K2), IF(L46="YES", H2, J2))</f>
        <v>44500</v>
      </c>
      <c r="J46" s="24">
        <f>I46-H46</f>
        <v>44500</v>
      </c>
      <c r="K46" s="21" t="str">
        <f>IF(J46&lt;=0, "OK", "IN DEBT")</f>
        <v>IN DEBT</v>
      </c>
      <c r="L46" s="10" t="s">
        <v>41</v>
      </c>
      <c r="M46" s="20" t="s">
        <v>42</v>
      </c>
    </row>
    <row r="47" spans="1:13">
      <c r="A47" s="19">
        <v>43</v>
      </c>
      <c r="B47" s="4" t="s">
        <v>126</v>
      </c>
      <c r="C47" s="4" t="s">
        <v>127</v>
      </c>
      <c r="D47" s="9"/>
      <c r="E47" s="10"/>
      <c r="F47" s="7"/>
      <c r="G47" s="24">
        <v>0</v>
      </c>
      <c r="H47" s="24">
        <f>SUM(F47:G47)</f>
        <v>0</v>
      </c>
      <c r="I47" s="24">
        <f>IF(M47="Female", IF(L47="YES", I2, K2), IF(L47="YES", H2, J2))</f>
        <v>44500</v>
      </c>
      <c r="J47" s="24">
        <f>I47-H47</f>
        <v>44500</v>
      </c>
      <c r="K47" s="21" t="str">
        <f>IF(J47&lt;=0, "OK", "IN DEBT")</f>
        <v>IN DEBT</v>
      </c>
      <c r="L47" s="10" t="s">
        <v>41</v>
      </c>
      <c r="M47" s="20" t="s">
        <v>42</v>
      </c>
    </row>
    <row r="48" spans="1:13">
      <c r="A48" s="19">
        <v>44</v>
      </c>
      <c r="B48" s="4" t="s">
        <v>128</v>
      </c>
      <c r="C48" s="4" t="s">
        <v>129</v>
      </c>
      <c r="D48" s="9"/>
      <c r="E48" s="10"/>
      <c r="F48" s="7"/>
      <c r="G48" s="24">
        <v>0</v>
      </c>
      <c r="H48" s="24">
        <f>SUM(F48:G48)</f>
        <v>0</v>
      </c>
      <c r="I48" s="24">
        <f>IF(M48="Female", IF(L48="YES", I2, K2), IF(L48="YES", H2, J2))</f>
        <v>44500</v>
      </c>
      <c r="J48" s="24">
        <f>I48-H48</f>
        <v>44500</v>
      </c>
      <c r="K48" s="21" t="str">
        <f>IF(J48&lt;=0, "OK", "IN DEBT")</f>
        <v>IN DEBT</v>
      </c>
      <c r="L48" s="10" t="s">
        <v>41</v>
      </c>
      <c r="M48" s="20" t="s">
        <v>42</v>
      </c>
    </row>
    <row r="49" spans="1:13">
      <c r="A49" s="19">
        <v>45</v>
      </c>
      <c r="B49" s="4" t="s">
        <v>130</v>
      </c>
      <c r="C49" s="4" t="s">
        <v>131</v>
      </c>
      <c r="D49" s="9"/>
      <c r="E49" s="10"/>
      <c r="F49" s="7"/>
      <c r="G49" s="24">
        <v>0</v>
      </c>
      <c r="H49" s="24">
        <f>SUM(F49:G49)</f>
        <v>0</v>
      </c>
      <c r="I49" s="24">
        <f>IF(M49="Female", IF(L49="YES", I2, K2), IF(L49="YES", H2, J2))</f>
        <v>44500</v>
      </c>
      <c r="J49" s="24">
        <f>I49-H49</f>
        <v>44500</v>
      </c>
      <c r="K49" s="21" t="str">
        <f>IF(J49&lt;=0, "OK", "IN DEBT")</f>
        <v>IN DEBT</v>
      </c>
      <c r="L49" s="10" t="s">
        <v>41</v>
      </c>
      <c r="M49" s="20" t="s">
        <v>42</v>
      </c>
    </row>
    <row r="50" spans="1:13">
      <c r="A50" s="19">
        <v>46</v>
      </c>
      <c r="B50" s="4" t="s">
        <v>132</v>
      </c>
      <c r="C50" s="4" t="s">
        <v>133</v>
      </c>
      <c r="D50" s="9"/>
      <c r="E50" s="10"/>
      <c r="F50" s="7"/>
      <c r="G50" s="24">
        <v>0</v>
      </c>
      <c r="H50" s="24">
        <f>SUM(F50:G50)</f>
        <v>0</v>
      </c>
      <c r="I50" s="24">
        <f>IF(M50="Female", IF(L50="YES", I2, K2), IF(L50="YES", H2, J2))</f>
        <v>44500</v>
      </c>
      <c r="J50" s="24">
        <f>I50-H50</f>
        <v>44500</v>
      </c>
      <c r="K50" s="21" t="str">
        <f>IF(J50&lt;=0, "OK", "IN DEBT")</f>
        <v>IN DEBT</v>
      </c>
      <c r="L50" s="10" t="s">
        <v>41</v>
      </c>
      <c r="M50" s="20" t="s">
        <v>42</v>
      </c>
    </row>
    <row r="51" spans="1:13">
      <c r="A51" s="19">
        <v>47</v>
      </c>
      <c r="B51" s="4" t="s">
        <v>134</v>
      </c>
      <c r="C51" s="4" t="s">
        <v>135</v>
      </c>
      <c r="D51" s="9"/>
      <c r="E51" s="10"/>
      <c r="F51" s="7"/>
      <c r="G51" s="24">
        <v>0</v>
      </c>
      <c r="H51" s="24">
        <f>SUM(F51:G51)</f>
        <v>0</v>
      </c>
      <c r="I51" s="24">
        <f>IF(M51="Female", IF(L51="YES", I2, K2), IF(L51="YES", H2, J2))</f>
        <v>44500</v>
      </c>
      <c r="J51" s="24">
        <f>I51-H51</f>
        <v>44500</v>
      </c>
      <c r="K51" s="21" t="str">
        <f>IF(J51&lt;=0, "OK", "IN DEBT")</f>
        <v>IN DEBT</v>
      </c>
      <c r="L51" s="10" t="s">
        <v>41</v>
      </c>
      <c r="M51" s="20" t="s">
        <v>42</v>
      </c>
    </row>
    <row r="52" spans="1:13">
      <c r="A52" s="19">
        <v>48</v>
      </c>
      <c r="B52" s="4" t="s">
        <v>136</v>
      </c>
      <c r="C52" s="4" t="s">
        <v>137</v>
      </c>
      <c r="D52" s="9"/>
      <c r="E52" s="10"/>
      <c r="F52" s="7"/>
      <c r="G52" s="24">
        <v>0</v>
      </c>
      <c r="H52" s="24">
        <f>SUM(F52:G52)</f>
        <v>0</v>
      </c>
      <c r="I52" s="24">
        <f>IF(M52="Female", IF(L52="YES", I2, K2), IF(L52="YES", H2, J2))</f>
        <v>44500</v>
      </c>
      <c r="J52" s="24">
        <f>I52-H52</f>
        <v>44500</v>
      </c>
      <c r="K52" s="21" t="str">
        <f>IF(J52&lt;=0, "OK", "IN DEBT")</f>
        <v>IN DEBT</v>
      </c>
      <c r="L52" s="10" t="s">
        <v>41</v>
      </c>
      <c r="M52" s="20" t="s">
        <v>42</v>
      </c>
    </row>
    <row r="53" spans="1:13">
      <c r="A53" s="19">
        <v>49</v>
      </c>
      <c r="B53" s="4" t="s">
        <v>138</v>
      </c>
      <c r="C53" s="4" t="s">
        <v>139</v>
      </c>
      <c r="D53" s="9"/>
      <c r="E53" s="10"/>
      <c r="F53" s="7"/>
      <c r="G53" s="24">
        <v>0</v>
      </c>
      <c r="H53" s="24">
        <f>SUM(F53:G53)</f>
        <v>0</v>
      </c>
      <c r="I53" s="24">
        <f>IF(M53="Female", IF(L53="YES", I2, K2), IF(L53="YES", H2, J2))</f>
        <v>44500</v>
      </c>
      <c r="J53" s="24">
        <f>I53-H53</f>
        <v>44500</v>
      </c>
      <c r="K53" s="21" t="str">
        <f>IF(J53&lt;=0, "OK", "IN DEBT")</f>
        <v>IN DEBT</v>
      </c>
      <c r="L53" s="10" t="s">
        <v>41</v>
      </c>
      <c r="M53" s="20" t="s">
        <v>42</v>
      </c>
    </row>
    <row r="54" spans="1:13">
      <c r="A54" s="19">
        <v>50</v>
      </c>
      <c r="B54" s="4" t="s">
        <v>140</v>
      </c>
      <c r="C54" s="4" t="s">
        <v>141</v>
      </c>
      <c r="D54" s="9"/>
      <c r="E54" s="10"/>
      <c r="F54" s="7"/>
      <c r="G54" s="24">
        <v>0</v>
      </c>
      <c r="H54" s="24">
        <f>SUM(F54:G54)</f>
        <v>0</v>
      </c>
      <c r="I54" s="24">
        <f>IF(M54="Female", IF(L54="YES", I2, K2), IF(L54="YES", H2, J2))</f>
        <v>44500</v>
      </c>
      <c r="J54" s="24">
        <f>I54-H54</f>
        <v>44500</v>
      </c>
      <c r="K54" s="21" t="str">
        <f>IF(J54&lt;=0, "OK", "IN DEBT")</f>
        <v>IN DEBT</v>
      </c>
      <c r="L54" s="10" t="s">
        <v>41</v>
      </c>
      <c r="M54" s="20" t="s">
        <v>42</v>
      </c>
    </row>
    <row r="55" spans="1:13">
      <c r="A55" s="19">
        <v>51</v>
      </c>
      <c r="B55" s="4" t="s">
        <v>142</v>
      </c>
      <c r="C55" s="4" t="s">
        <v>143</v>
      </c>
      <c r="D55" s="9"/>
      <c r="E55" s="10"/>
      <c r="F55" s="7"/>
      <c r="G55" s="24">
        <v>0</v>
      </c>
      <c r="H55" s="24">
        <f>SUM(F55:G55)</f>
        <v>0</v>
      </c>
      <c r="I55" s="24">
        <f>IF(M55="Female", IF(L55="YES", I2, K2), IF(L55="YES", H2, J2))</f>
        <v>44500</v>
      </c>
      <c r="J55" s="24">
        <f>I55-H55</f>
        <v>44500</v>
      </c>
      <c r="K55" s="21" t="str">
        <f>IF(J55&lt;=0, "OK", "IN DEBT")</f>
        <v>IN DEBT</v>
      </c>
      <c r="L55" s="10" t="s">
        <v>41</v>
      </c>
      <c r="M55" s="20" t="s">
        <v>42</v>
      </c>
    </row>
    <row r="56" spans="1:13">
      <c r="A56" s="19">
        <v>52</v>
      </c>
      <c r="B56" s="4" t="s">
        <v>144</v>
      </c>
      <c r="C56" s="4" t="s">
        <v>145</v>
      </c>
      <c r="D56" s="9"/>
      <c r="E56" s="10"/>
      <c r="F56" s="7"/>
      <c r="G56" s="24">
        <v>0</v>
      </c>
      <c r="H56" s="24">
        <f>SUM(F56:G56)</f>
        <v>0</v>
      </c>
      <c r="I56" s="24">
        <f>IF(M56="Female", IF(L56="YES", I2, K2), IF(L56="YES", H2, J2))</f>
        <v>44500</v>
      </c>
      <c r="J56" s="24">
        <f>I56-H56</f>
        <v>44500</v>
      </c>
      <c r="K56" s="21" t="str">
        <f>IF(J56&lt;=0, "OK", "IN DEBT")</f>
        <v>IN DEBT</v>
      </c>
      <c r="L56" s="10" t="s">
        <v>41</v>
      </c>
      <c r="M56" s="20" t="s">
        <v>42</v>
      </c>
    </row>
    <row r="57" spans="1:13">
      <c r="A57" s="19">
        <v>53</v>
      </c>
      <c r="B57" s="4" t="s">
        <v>146</v>
      </c>
      <c r="C57" s="4" t="s">
        <v>147</v>
      </c>
      <c r="D57" s="9"/>
      <c r="E57" s="10"/>
      <c r="F57" s="7"/>
      <c r="G57" s="24">
        <v>0</v>
      </c>
      <c r="H57" s="24">
        <f>SUM(F57:G57)</f>
        <v>0</v>
      </c>
      <c r="I57" s="24">
        <f>IF(M57="Female", IF(L57="YES", I2, K2), IF(L57="YES", H2, J2))</f>
        <v>44500</v>
      </c>
      <c r="J57" s="24">
        <f>I57-H57</f>
        <v>44500</v>
      </c>
      <c r="K57" s="21" t="str">
        <f>IF(J57&lt;=0, "OK", "IN DEBT")</f>
        <v>IN DEBT</v>
      </c>
      <c r="L57" s="10" t="s">
        <v>41</v>
      </c>
      <c r="M57" s="20" t="s">
        <v>42</v>
      </c>
    </row>
    <row r="58" spans="1:13">
      <c r="A58" s="19">
        <v>54</v>
      </c>
      <c r="B58" s="4" t="s">
        <v>148</v>
      </c>
      <c r="C58" s="4" t="s">
        <v>149</v>
      </c>
      <c r="D58" s="9"/>
      <c r="E58" s="10"/>
      <c r="F58" s="7"/>
      <c r="G58" s="24">
        <v>0</v>
      </c>
      <c r="H58" s="24">
        <f>SUM(F58:G58)</f>
        <v>0</v>
      </c>
      <c r="I58" s="24">
        <f>IF(M58="Female", IF(L58="YES", I2, K2), IF(L58="YES", H2, J2))</f>
        <v>44500</v>
      </c>
      <c r="J58" s="24">
        <f>I58-H58</f>
        <v>44500</v>
      </c>
      <c r="K58" s="21" t="str">
        <f>IF(J58&lt;=0, "OK", "IN DEBT")</f>
        <v>IN DEBT</v>
      </c>
      <c r="L58" s="10" t="s">
        <v>41</v>
      </c>
      <c r="M58" s="20" t="s">
        <v>42</v>
      </c>
    </row>
    <row r="59" spans="1:13">
      <c r="A59" s="19">
        <v>55</v>
      </c>
      <c r="B59" s="4" t="s">
        <v>150</v>
      </c>
      <c r="C59" s="4" t="s">
        <v>151</v>
      </c>
      <c r="D59" s="9"/>
      <c r="E59" s="10"/>
      <c r="F59" s="7"/>
      <c r="G59" s="24">
        <v>0</v>
      </c>
      <c r="H59" s="24">
        <f>SUM(F59:G59)</f>
        <v>0</v>
      </c>
      <c r="I59" s="24">
        <f>IF(M59="Female", IF(L59="YES", I2, K2), IF(L59="YES", H2, J2))</f>
        <v>44500</v>
      </c>
      <c r="J59" s="24">
        <f>I59-H59</f>
        <v>44500</v>
      </c>
      <c r="K59" s="21" t="str">
        <f>IF(J59&lt;=0, "OK", "IN DEBT")</f>
        <v>IN DEBT</v>
      </c>
      <c r="L59" s="10" t="s">
        <v>41</v>
      </c>
      <c r="M59" s="20" t="s">
        <v>42</v>
      </c>
    </row>
    <row r="60" spans="1:13">
      <c r="A60" s="19">
        <v>56</v>
      </c>
      <c r="B60" s="4" t="s">
        <v>152</v>
      </c>
      <c r="C60" s="4" t="s">
        <v>153</v>
      </c>
      <c r="D60" s="9"/>
      <c r="E60" s="10"/>
      <c r="F60" s="7"/>
      <c r="G60" s="24">
        <v>0</v>
      </c>
      <c r="H60" s="24">
        <f>SUM(F60:G60)</f>
        <v>0</v>
      </c>
      <c r="I60" s="24">
        <f>IF(M60="Female", IF(L60="YES", I2, K2), IF(L60="YES", H2, J2))</f>
        <v>44500</v>
      </c>
      <c r="J60" s="24">
        <f>I60-H60</f>
        <v>44500</v>
      </c>
      <c r="K60" s="21" t="str">
        <f>IF(J60&lt;=0, "OK", "IN DEBT")</f>
        <v>IN DEBT</v>
      </c>
      <c r="L60" s="10" t="s">
        <v>41</v>
      </c>
      <c r="M60" s="20" t="s">
        <v>42</v>
      </c>
    </row>
    <row r="61" spans="1:13">
      <c r="A61" s="19">
        <v>57</v>
      </c>
      <c r="B61" s="4" t="s">
        <v>154</v>
      </c>
      <c r="C61" s="4" t="s">
        <v>155</v>
      </c>
      <c r="D61" s="9"/>
      <c r="E61" s="10"/>
      <c r="F61" s="7"/>
      <c r="G61" s="24">
        <v>0</v>
      </c>
      <c r="H61" s="24">
        <f>SUM(F61:G61)</f>
        <v>0</v>
      </c>
      <c r="I61" s="24">
        <f>IF(M61="Female", IF(L61="YES", I2, K2), IF(L61="YES", H2, J2))</f>
        <v>44500</v>
      </c>
      <c r="J61" s="24">
        <f>I61-H61</f>
        <v>44500</v>
      </c>
      <c r="K61" s="21" t="str">
        <f>IF(J61&lt;=0, "OK", "IN DEBT")</f>
        <v>IN DEBT</v>
      </c>
      <c r="L61" s="10" t="s">
        <v>41</v>
      </c>
      <c r="M61" s="20" t="s">
        <v>42</v>
      </c>
    </row>
    <row r="62" spans="1:13">
      <c r="A62" s="19">
        <v>58</v>
      </c>
      <c r="B62" s="4" t="s">
        <v>156</v>
      </c>
      <c r="C62" s="4" t="s">
        <v>157</v>
      </c>
      <c r="D62" s="9"/>
      <c r="E62" s="10"/>
      <c r="F62" s="7"/>
      <c r="G62" s="24">
        <v>0</v>
      </c>
      <c r="H62" s="24">
        <f>SUM(F62:G62)</f>
        <v>0</v>
      </c>
      <c r="I62" s="24">
        <f>IF(M62="Female", IF(L62="YES", I2, K2), IF(L62="YES", H2, J2))</f>
        <v>44500</v>
      </c>
      <c r="J62" s="24">
        <f>I62-H62</f>
        <v>44500</v>
      </c>
      <c r="K62" s="21" t="str">
        <f>IF(J62&lt;=0, "OK", "IN DEBT")</f>
        <v>IN DEBT</v>
      </c>
      <c r="L62" s="10" t="s">
        <v>41</v>
      </c>
      <c r="M62" s="20" t="s">
        <v>42</v>
      </c>
    </row>
    <row r="63" spans="1:13">
      <c r="A63" s="19">
        <v>59</v>
      </c>
      <c r="B63" s="4" t="s">
        <v>158</v>
      </c>
      <c r="C63" s="4" t="s">
        <v>159</v>
      </c>
      <c r="D63" s="9"/>
      <c r="E63" s="10"/>
      <c r="F63" s="7"/>
      <c r="G63" s="24">
        <v>0</v>
      </c>
      <c r="H63" s="24">
        <f>SUM(F63:G63)</f>
        <v>0</v>
      </c>
      <c r="I63" s="24">
        <f>IF(M63="Female", IF(L63="YES", I2, K2), IF(L63="YES", H2, J2))</f>
        <v>44500</v>
      </c>
      <c r="J63" s="24">
        <f>I63-H63</f>
        <v>44500</v>
      </c>
      <c r="K63" s="21" t="str">
        <f>IF(J63&lt;=0, "OK", "IN DEBT")</f>
        <v>IN DEBT</v>
      </c>
      <c r="L63" s="10" t="s">
        <v>41</v>
      </c>
      <c r="M63" s="20" t="s">
        <v>42</v>
      </c>
    </row>
    <row r="64" spans="1:13">
      <c r="A64" s="19">
        <v>60</v>
      </c>
      <c r="B64" s="4" t="s">
        <v>160</v>
      </c>
      <c r="C64" s="4" t="s">
        <v>161</v>
      </c>
      <c r="D64" s="9"/>
      <c r="E64" s="10"/>
      <c r="F64" s="7"/>
      <c r="G64" s="24">
        <v>0</v>
      </c>
      <c r="H64" s="24">
        <f>SUM(F64:G64)</f>
        <v>0</v>
      </c>
      <c r="I64" s="24">
        <f>IF(M64="Female", IF(L64="YES", I2, K2), IF(L64="YES", H2, J2))</f>
        <v>44500</v>
      </c>
      <c r="J64" s="24">
        <f>I64-H64</f>
        <v>44500</v>
      </c>
      <c r="K64" s="21" t="str">
        <f>IF(J64&lt;=0, "OK", "IN DEBT")</f>
        <v>IN DEBT</v>
      </c>
      <c r="L64" s="10" t="s">
        <v>41</v>
      </c>
      <c r="M64" s="20" t="s">
        <v>42</v>
      </c>
    </row>
    <row r="65" spans="1:13">
      <c r="A65" s="19">
        <v>61</v>
      </c>
      <c r="B65" s="4" t="s">
        <v>162</v>
      </c>
      <c r="C65" s="4" t="s">
        <v>163</v>
      </c>
      <c r="D65" s="9"/>
      <c r="E65" s="10"/>
      <c r="F65" s="7"/>
      <c r="G65" s="24">
        <v>0</v>
      </c>
      <c r="H65" s="24">
        <f>SUM(F65:G65)</f>
        <v>0</v>
      </c>
      <c r="I65" s="24">
        <f>IF(M65="Female", IF(L65="YES", I2, K2), IF(L65="YES", H2, J2))</f>
        <v>44500</v>
      </c>
      <c r="J65" s="24">
        <f>I65-H65</f>
        <v>44500</v>
      </c>
      <c r="K65" s="21" t="str">
        <f>IF(J65&lt;=0, "OK", "IN DEBT")</f>
        <v>IN DEBT</v>
      </c>
      <c r="L65" s="10" t="s">
        <v>41</v>
      </c>
      <c r="M65" s="20" t="s">
        <v>42</v>
      </c>
    </row>
    <row r="66" spans="1:13">
      <c r="A66" s="12">
        <v>62</v>
      </c>
      <c r="B66" s="14" t="s">
        <v>164</v>
      </c>
      <c r="C66" s="14" t="s">
        <v>165</v>
      </c>
      <c r="D66" s="15"/>
      <c r="E66" s="16"/>
      <c r="F66" s="23"/>
      <c r="G66" s="25">
        <v>0</v>
      </c>
      <c r="H66" s="25">
        <f>SUM(F66:G66)</f>
        <v>0</v>
      </c>
      <c r="I66" s="25">
        <f>IF(M66="Female", IF(L66="YES", I2, K2), IF(L66="YES", H2, J2))</f>
        <v>44500</v>
      </c>
      <c r="J66" s="25">
        <f>I66-H66</f>
        <v>44500</v>
      </c>
      <c r="K66" s="22" t="str">
        <f>IF(J66&lt;=0, "OK", "IN DEBT")</f>
        <v>IN DEBT</v>
      </c>
      <c r="L66" s="16" t="s">
        <v>41</v>
      </c>
      <c r="M66" s="18" t="s">
        <v>42</v>
      </c>
    </row>
    <row r="67" spans="1:13" customHeight="1" ht="20">
      <c r="E67" s="1" t="s">
        <v>166</v>
      </c>
      <c r="F67" s="26">
        <f>SUM(F5:F66)</f>
        <v>0</v>
      </c>
      <c r="G67" s="26">
        <f>SUM(G5:G66)</f>
        <v>0</v>
      </c>
      <c r="H67" s="26">
        <f>SUM(H5:H66)</f>
        <v>0</v>
      </c>
      <c r="I67" s="26">
        <f>SUM(I5:I66)</f>
        <v>2714500</v>
      </c>
      <c r="J67" s="26">
        <f>SUM(J5:J66)</f>
        <v>2714500</v>
      </c>
    </row>
    <row r="68" spans="1:13">
      <c r="E68" s="27" t="s">
        <v>9</v>
      </c>
      <c r="F68" s="27">
        <f>COUNTIF(K5:K66, "OK")</f>
        <v>1</v>
      </c>
    </row>
    <row r="69" spans="1:13">
      <c r="E69" s="27" t="s">
        <v>10</v>
      </c>
      <c r="F69" s="27">
        <f>COUNTIF(K5:K66, "IN DEBT")</f>
        <v>61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5">
    <dataValidation type="whole" errorStyle="stop" operator="between" allowBlank="1" showDropDown="1" showInputMessage="0" showErrorMessage="1" errorTitle="Allowed input" error="Only numbers are allowed." promptTitle="Allowed input" prompt="Only numbers are allowed." sqref="F5:F66">
      <formula1>0</formula1>
      <formula2>9999999999</formula2>
    </dataValidation>
    <dataValidation type="whole" errorStyle="stop" operator="between" allowBlank="1" showDropDown="1" showInputMessage="0" showErrorMessage="1" errorTitle="Allowed input" error="Only numbers are allowed." sqref="H2">
      <formula1>0</formula1>
      <formula2>9999999999</formula2>
    </dataValidation>
    <dataValidation type="whole" errorStyle="stop" operator="between" allowBlank="1" showDropDown="1" showInputMessage="0" showErrorMessage="1" errorTitle="Allowed input" error="Only numbers are allowed." sqref="I2">
      <formula1>0</formula1>
      <formula2>9999999999</formula2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L5:L66">
      <formula1>"YES,NO"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M5:M66">
      <formula1>"Male,Female"</formula1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69"/>
  <sheetViews>
    <sheetView tabSelected="0" workbookViewId="0" showGridLines="true" showRowColHeaders="1">
      <selection activeCell="E68" sqref="E68"/>
    </sheetView>
  </sheetViews>
  <sheetFormatPr defaultRowHeight="14.4" outlineLevelRow="0" outlineLevelCol="0"/>
  <cols>
    <col min="1" max="1" width="4" customWidth="true" style="0"/>
    <col min="2" max="2" width="34.134521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5.281982" bestFit="true" customWidth="true" style="0"/>
    <col min="10" max="10" width="15.281982" bestFit="true" customWidth="true" style="0"/>
    <col min="11" max="11" width="13.996582" bestFit="true" customWidth="true" style="0"/>
    <col min="12" max="12" width="13.996582" bestFit="true" customWidth="true" style="0"/>
    <col min="13" max="13" width="8.140869" bestFit="true" customWidth="true" style="0"/>
  </cols>
  <sheetData>
    <row r="1" spans="1:13">
      <c r="A1" s="2" t="s">
        <v>167</v>
      </c>
      <c r="B1" s="4"/>
      <c r="C1" s="4"/>
      <c r="D1" s="4"/>
      <c r="E1" s="4"/>
      <c r="F1" s="4"/>
      <c r="G1" s="4"/>
      <c r="H1" s="5" t="s">
        <v>23</v>
      </c>
      <c r="I1" s="5" t="s">
        <v>24</v>
      </c>
      <c r="J1" s="5" t="s">
        <v>25</v>
      </c>
      <c r="K1" s="5" t="s">
        <v>26</v>
      </c>
      <c r="L1" s="4"/>
      <c r="M1" s="4"/>
    </row>
    <row r="2" spans="1:13">
      <c r="A2" s="3">
        <v>127</v>
      </c>
      <c r="B2" s="3">
        <v>133</v>
      </c>
      <c r="C2" s="3">
        <v>922</v>
      </c>
      <c r="D2" s="3">
        <v>2428</v>
      </c>
      <c r="E2" s="4"/>
      <c r="F2" s="4"/>
      <c r="G2" s="4"/>
      <c r="H2" s="7"/>
      <c r="I2" s="7"/>
      <c r="J2" s="8">
        <v>136000</v>
      </c>
      <c r="K2" s="8">
        <v>136000</v>
      </c>
      <c r="L2" s="4"/>
      <c r="M2" s="4"/>
    </row>
    <row r="3" spans="1:13">
      <c r="A3" s="4"/>
      <c r="B3" s="6" t="s">
        <v>27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11" t="s">
        <v>2</v>
      </c>
      <c r="B4" s="13" t="s">
        <v>28</v>
      </c>
      <c r="C4" s="13" t="s">
        <v>29</v>
      </c>
      <c r="D4" s="13" t="s">
        <v>30</v>
      </c>
      <c r="E4" s="13" t="s">
        <v>31</v>
      </c>
      <c r="F4" s="13" t="s">
        <v>32</v>
      </c>
      <c r="G4" s="13" t="s">
        <v>33</v>
      </c>
      <c r="H4" s="13" t="s">
        <v>6</v>
      </c>
      <c r="I4" s="13" t="s">
        <v>34</v>
      </c>
      <c r="J4" s="13" t="s">
        <v>35</v>
      </c>
      <c r="K4" s="13" t="s">
        <v>36</v>
      </c>
      <c r="L4" s="13" t="s">
        <v>37</v>
      </c>
      <c r="M4" s="17" t="s">
        <v>38</v>
      </c>
    </row>
    <row r="5" spans="1:13">
      <c r="A5" s="19">
        <v>1</v>
      </c>
      <c r="B5" s="4" t="s">
        <v>39</v>
      </c>
      <c r="C5" s="4" t="s">
        <v>40</v>
      </c>
      <c r="D5" s="9"/>
      <c r="E5" s="10"/>
      <c r="F5" s="7"/>
      <c r="G5" s="24">
        <v>0</v>
      </c>
      <c r="H5" s="24">
        <f>SUM(F5:G5)</f>
        <v>0</v>
      </c>
      <c r="I5" s="24">
        <f>IF(M5="Female", IF(L5="YES", I2, K2), IF(L5="YES", H2, J2))</f>
        <v>136000</v>
      </c>
      <c r="J5" s="24">
        <f>I5-H5</f>
        <v>136000</v>
      </c>
      <c r="K5" s="21" t="str">
        <f>IF(J5&lt;=0, "OK", "IN DEBT")</f>
        <v>IN DEBT</v>
      </c>
      <c r="L5" s="10" t="s">
        <v>41</v>
      </c>
      <c r="M5" s="20" t="s">
        <v>42</v>
      </c>
    </row>
    <row r="6" spans="1:13">
      <c r="A6" s="19">
        <v>2</v>
      </c>
      <c r="B6" s="4" t="s">
        <v>43</v>
      </c>
      <c r="C6" s="4" t="s">
        <v>44</v>
      </c>
      <c r="D6" s="9"/>
      <c r="E6" s="10"/>
      <c r="F6" s="7"/>
      <c r="G6" s="24">
        <v>0</v>
      </c>
      <c r="H6" s="24">
        <f>SUM(F6:G6)</f>
        <v>0</v>
      </c>
      <c r="I6" s="24">
        <f>IF(M6="Female", IF(L6="YES", I2, K2), IF(L6="YES", H2, J2))</f>
        <v>136000</v>
      </c>
      <c r="J6" s="24">
        <f>I6-H6</f>
        <v>136000</v>
      </c>
      <c r="K6" s="21" t="str">
        <f>IF(J6&lt;=0, "OK", "IN DEBT")</f>
        <v>IN DEBT</v>
      </c>
      <c r="L6" s="10" t="s">
        <v>41</v>
      </c>
      <c r="M6" s="20" t="s">
        <v>42</v>
      </c>
    </row>
    <row r="7" spans="1:13">
      <c r="A7" s="19">
        <v>3</v>
      </c>
      <c r="B7" s="4" t="s">
        <v>45</v>
      </c>
      <c r="C7" s="4" t="s">
        <v>46</v>
      </c>
      <c r="D7" s="9"/>
      <c r="E7" s="10"/>
      <c r="F7" s="7"/>
      <c r="G7" s="24">
        <v>0</v>
      </c>
      <c r="H7" s="24">
        <f>SUM(F7:G7)</f>
        <v>0</v>
      </c>
      <c r="I7" s="24">
        <f>IF(M7="Female", IF(L7="YES", I2, K2), IF(L7="YES", H2, J2))</f>
        <v>136000</v>
      </c>
      <c r="J7" s="24">
        <f>I7-H7</f>
        <v>136000</v>
      </c>
      <c r="K7" s="21" t="str">
        <f>IF(J7&lt;=0, "OK", "IN DEBT")</f>
        <v>IN DEBT</v>
      </c>
      <c r="L7" s="10" t="s">
        <v>41</v>
      </c>
      <c r="M7" s="20" t="s">
        <v>42</v>
      </c>
    </row>
    <row r="8" spans="1:13">
      <c r="A8" s="19">
        <v>4</v>
      </c>
      <c r="B8" s="4" t="s">
        <v>47</v>
      </c>
      <c r="C8" s="4" t="s">
        <v>48</v>
      </c>
      <c r="D8" s="9"/>
      <c r="E8" s="10"/>
      <c r="F8" s="7"/>
      <c r="G8" s="24">
        <v>0</v>
      </c>
      <c r="H8" s="24">
        <f>SUM(F8:G8)</f>
        <v>0</v>
      </c>
      <c r="I8" s="24">
        <f>IF(M8="Female", IF(L8="YES", I2, K2), IF(L8="YES", H2, J2))</f>
        <v>136000</v>
      </c>
      <c r="J8" s="24">
        <f>I8-H8</f>
        <v>136000</v>
      </c>
      <c r="K8" s="21" t="str">
        <f>IF(J8&lt;=0, "OK", "IN DEBT")</f>
        <v>IN DEBT</v>
      </c>
      <c r="L8" s="10" t="s">
        <v>41</v>
      </c>
      <c r="M8" s="20" t="s">
        <v>42</v>
      </c>
    </row>
    <row r="9" spans="1:13">
      <c r="A9" s="19">
        <v>5</v>
      </c>
      <c r="B9" s="4" t="s">
        <v>49</v>
      </c>
      <c r="C9" s="4" t="s">
        <v>50</v>
      </c>
      <c r="D9" s="9"/>
      <c r="E9" s="10"/>
      <c r="F9" s="7"/>
      <c r="G9" s="24">
        <v>0</v>
      </c>
      <c r="H9" s="24">
        <f>SUM(F9:G9)</f>
        <v>0</v>
      </c>
      <c r="I9" s="24">
        <f>IF(M9="Female", IF(L9="YES", I2, K2), IF(L9="YES", H2, J2))</f>
        <v>136000</v>
      </c>
      <c r="J9" s="24">
        <f>I9-H9</f>
        <v>136000</v>
      </c>
      <c r="K9" s="21" t="str">
        <f>IF(J9&lt;=0, "OK", "IN DEBT")</f>
        <v>IN DEBT</v>
      </c>
      <c r="L9" s="10" t="s">
        <v>41</v>
      </c>
      <c r="M9" s="20" t="s">
        <v>42</v>
      </c>
    </row>
    <row r="10" spans="1:13">
      <c r="A10" s="19">
        <v>6</v>
      </c>
      <c r="B10" s="4" t="s">
        <v>51</v>
      </c>
      <c r="C10" s="4" t="s">
        <v>52</v>
      </c>
      <c r="D10" s="9"/>
      <c r="E10" s="10"/>
      <c r="F10" s="7"/>
      <c r="G10" s="24">
        <v>0</v>
      </c>
      <c r="H10" s="24">
        <f>SUM(F10:G10)</f>
        <v>0</v>
      </c>
      <c r="I10" s="24">
        <f>IF(M10="Female", IF(L10="YES", I2, K2), IF(L10="YES", H2, J2))</f>
        <v>136000</v>
      </c>
      <c r="J10" s="24">
        <f>I10-H10</f>
        <v>136000</v>
      </c>
      <c r="K10" s="21" t="str">
        <f>IF(J10&lt;=0, "OK", "IN DEBT")</f>
        <v>IN DEBT</v>
      </c>
      <c r="L10" s="10" t="s">
        <v>41</v>
      </c>
      <c r="M10" s="20" t="s">
        <v>42</v>
      </c>
    </row>
    <row r="11" spans="1:13">
      <c r="A11" s="19">
        <v>7</v>
      </c>
      <c r="B11" s="4" t="s">
        <v>53</v>
      </c>
      <c r="C11" s="4" t="s">
        <v>54</v>
      </c>
      <c r="D11" s="9"/>
      <c r="E11" s="10"/>
      <c r="F11" s="7"/>
      <c r="G11" s="24">
        <v>0</v>
      </c>
      <c r="H11" s="24">
        <f>SUM(F11:G11)</f>
        <v>0</v>
      </c>
      <c r="I11" s="24">
        <f>IF(M11="Female", IF(L11="YES", I2, K2), IF(L11="YES", H2, J2))</f>
        <v>136000</v>
      </c>
      <c r="J11" s="24">
        <f>I11-H11</f>
        <v>136000</v>
      </c>
      <c r="K11" s="21" t="str">
        <f>IF(J11&lt;=0, "OK", "IN DEBT")</f>
        <v>IN DEBT</v>
      </c>
      <c r="L11" s="10" t="s">
        <v>41</v>
      </c>
      <c r="M11" s="20" t="s">
        <v>42</v>
      </c>
    </row>
    <row r="12" spans="1:13">
      <c r="A12" s="19">
        <v>8</v>
      </c>
      <c r="B12" s="4" t="s">
        <v>55</v>
      </c>
      <c r="C12" s="4" t="s">
        <v>56</v>
      </c>
      <c r="D12" s="9"/>
      <c r="E12" s="10"/>
      <c r="F12" s="7"/>
      <c r="G12" s="24">
        <v>0</v>
      </c>
      <c r="H12" s="24">
        <f>SUM(F12:G12)</f>
        <v>0</v>
      </c>
      <c r="I12" s="24">
        <f>IF(M12="Female", IF(L12="YES", I2, K2), IF(L12="YES", H2, J2))</f>
        <v>136000</v>
      </c>
      <c r="J12" s="24">
        <f>I12-H12</f>
        <v>136000</v>
      </c>
      <c r="K12" s="21" t="str">
        <f>IF(J12&lt;=0, "OK", "IN DEBT")</f>
        <v>IN DEBT</v>
      </c>
      <c r="L12" s="10" t="s">
        <v>41</v>
      </c>
      <c r="M12" s="20" t="s">
        <v>42</v>
      </c>
    </row>
    <row r="13" spans="1:13">
      <c r="A13" s="19">
        <v>9</v>
      </c>
      <c r="B13" s="4" t="s">
        <v>57</v>
      </c>
      <c r="C13" s="4" t="s">
        <v>58</v>
      </c>
      <c r="D13" s="9"/>
      <c r="E13" s="10"/>
      <c r="F13" s="7"/>
      <c r="G13" s="24">
        <v>0</v>
      </c>
      <c r="H13" s="24">
        <f>SUM(F13:G13)</f>
        <v>0</v>
      </c>
      <c r="I13" s="24">
        <f>IF(M13="Female", IF(L13="YES", I2, K2), IF(L13="YES", H2, J2))</f>
        <v>136000</v>
      </c>
      <c r="J13" s="24">
        <f>I13-H13</f>
        <v>136000</v>
      </c>
      <c r="K13" s="21" t="str">
        <f>IF(J13&lt;=0, "OK", "IN DEBT")</f>
        <v>IN DEBT</v>
      </c>
      <c r="L13" s="10" t="s">
        <v>41</v>
      </c>
      <c r="M13" s="20" t="s">
        <v>42</v>
      </c>
    </row>
    <row r="14" spans="1:13">
      <c r="A14" s="19">
        <v>10</v>
      </c>
      <c r="B14" s="4" t="s">
        <v>59</v>
      </c>
      <c r="C14" s="4" t="s">
        <v>60</v>
      </c>
      <c r="D14" s="9"/>
      <c r="E14" s="10"/>
      <c r="F14" s="7"/>
      <c r="G14" s="24">
        <v>0</v>
      </c>
      <c r="H14" s="24">
        <f>SUM(F14:G14)</f>
        <v>0</v>
      </c>
      <c r="I14" s="24">
        <f>IF(M14="Female", IF(L14="YES", I2, K2), IF(L14="YES", H2, J2))</f>
        <v>136000</v>
      </c>
      <c r="J14" s="24">
        <f>I14-H14</f>
        <v>136000</v>
      </c>
      <c r="K14" s="21" t="str">
        <f>IF(J14&lt;=0, "OK", "IN DEBT")</f>
        <v>IN DEBT</v>
      </c>
      <c r="L14" s="10" t="s">
        <v>41</v>
      </c>
      <c r="M14" s="20" t="s">
        <v>42</v>
      </c>
    </row>
    <row r="15" spans="1:13">
      <c r="A15" s="19">
        <v>11</v>
      </c>
      <c r="B15" s="4" t="s">
        <v>61</v>
      </c>
      <c r="C15" s="4" t="s">
        <v>62</v>
      </c>
      <c r="D15" s="9"/>
      <c r="E15" s="10"/>
      <c r="F15" s="7"/>
      <c r="G15" s="24">
        <v>0</v>
      </c>
      <c r="H15" s="24">
        <f>SUM(F15:G15)</f>
        <v>0</v>
      </c>
      <c r="I15" s="24">
        <f>IF(M15="Female", IF(L15="YES", I2, K2), IF(L15="YES", H2, J2))</f>
        <v>136000</v>
      </c>
      <c r="J15" s="24">
        <f>I15-H15</f>
        <v>136000</v>
      </c>
      <c r="K15" s="21" t="str">
        <f>IF(J15&lt;=0, "OK", "IN DEBT")</f>
        <v>IN DEBT</v>
      </c>
      <c r="L15" s="10" t="s">
        <v>41</v>
      </c>
      <c r="M15" s="20" t="s">
        <v>42</v>
      </c>
    </row>
    <row r="16" spans="1:13">
      <c r="A16" s="19">
        <v>12</v>
      </c>
      <c r="B16" s="4" t="s">
        <v>63</v>
      </c>
      <c r="C16" s="4" t="s">
        <v>64</v>
      </c>
      <c r="D16" s="9"/>
      <c r="E16" s="10"/>
      <c r="F16" s="7"/>
      <c r="G16" s="24">
        <v>0</v>
      </c>
      <c r="H16" s="24">
        <f>SUM(F16:G16)</f>
        <v>0</v>
      </c>
      <c r="I16" s="24">
        <f>IF(M16="Female", IF(L16="YES", I2, K2), IF(L16="YES", H2, J2))</f>
        <v>136000</v>
      </c>
      <c r="J16" s="24">
        <f>I16-H16</f>
        <v>136000</v>
      </c>
      <c r="K16" s="21" t="str">
        <f>IF(J16&lt;=0, "OK", "IN DEBT")</f>
        <v>IN DEBT</v>
      </c>
      <c r="L16" s="10" t="s">
        <v>41</v>
      </c>
      <c r="M16" s="20" t="s">
        <v>42</v>
      </c>
    </row>
    <row r="17" spans="1:13">
      <c r="A17" s="19">
        <v>13</v>
      </c>
      <c r="B17" s="4" t="s">
        <v>65</v>
      </c>
      <c r="C17" s="4" t="s">
        <v>66</v>
      </c>
      <c r="D17" s="9"/>
      <c r="E17" s="10"/>
      <c r="F17" s="7"/>
      <c r="G17" s="24">
        <v>0</v>
      </c>
      <c r="H17" s="24">
        <f>SUM(F17:G17)</f>
        <v>0</v>
      </c>
      <c r="I17" s="24">
        <f>IF(M17="Female", IF(L17="YES", I2, K2), IF(L17="YES", H2, J2))</f>
        <v>136000</v>
      </c>
      <c r="J17" s="24">
        <f>I17-H17</f>
        <v>136000</v>
      </c>
      <c r="K17" s="21" t="str">
        <f>IF(J17&lt;=0, "OK", "IN DEBT")</f>
        <v>IN DEBT</v>
      </c>
      <c r="L17" s="10" t="s">
        <v>41</v>
      </c>
      <c r="M17" s="20" t="s">
        <v>42</v>
      </c>
    </row>
    <row r="18" spans="1:13">
      <c r="A18" s="19">
        <v>14</v>
      </c>
      <c r="B18" s="4" t="s">
        <v>67</v>
      </c>
      <c r="C18" s="4" t="s">
        <v>68</v>
      </c>
      <c r="D18" s="9"/>
      <c r="E18" s="10"/>
      <c r="F18" s="7"/>
      <c r="G18" s="24">
        <v>0</v>
      </c>
      <c r="H18" s="24">
        <f>SUM(F18:G18)</f>
        <v>0</v>
      </c>
      <c r="I18" s="24">
        <f>IF(M18="Female", IF(L18="YES", I2, K2), IF(L18="YES", H2, J2))</f>
        <v>136000</v>
      </c>
      <c r="J18" s="24">
        <f>I18-H18</f>
        <v>136000</v>
      </c>
      <c r="K18" s="21" t="str">
        <f>IF(J18&lt;=0, "OK", "IN DEBT")</f>
        <v>IN DEBT</v>
      </c>
      <c r="L18" s="10" t="s">
        <v>41</v>
      </c>
      <c r="M18" s="20" t="s">
        <v>42</v>
      </c>
    </row>
    <row r="19" spans="1:13">
      <c r="A19" s="19">
        <v>15</v>
      </c>
      <c r="B19" s="4" t="s">
        <v>69</v>
      </c>
      <c r="C19" s="4" t="s">
        <v>70</v>
      </c>
      <c r="D19" s="9"/>
      <c r="E19" s="10"/>
      <c r="F19" s="7"/>
      <c r="G19" s="24">
        <v>0</v>
      </c>
      <c r="H19" s="24">
        <f>SUM(F19:G19)</f>
        <v>0</v>
      </c>
      <c r="I19" s="24">
        <f>IF(M19="Female", IF(L19="YES", I2, K2), IF(L19="YES", H2, J2))</f>
        <v>136000</v>
      </c>
      <c r="J19" s="24">
        <f>I19-H19</f>
        <v>136000</v>
      </c>
      <c r="K19" s="21" t="str">
        <f>IF(J19&lt;=0, "OK", "IN DEBT")</f>
        <v>IN DEBT</v>
      </c>
      <c r="L19" s="10" t="s">
        <v>41</v>
      </c>
      <c r="M19" s="20" t="s">
        <v>42</v>
      </c>
    </row>
    <row r="20" spans="1:13">
      <c r="A20" s="19">
        <v>16</v>
      </c>
      <c r="B20" s="4" t="s">
        <v>71</v>
      </c>
      <c r="C20" s="4" t="s">
        <v>72</v>
      </c>
      <c r="D20" s="9"/>
      <c r="E20" s="10"/>
      <c r="F20" s="7"/>
      <c r="G20" s="24">
        <v>0</v>
      </c>
      <c r="H20" s="24">
        <f>SUM(F20:G20)</f>
        <v>0</v>
      </c>
      <c r="I20" s="24">
        <f>IF(M20="Female", IF(L20="YES", I2, K2), IF(L20="YES", H2, J2))</f>
        <v>136000</v>
      </c>
      <c r="J20" s="24">
        <f>I20-H20</f>
        <v>136000</v>
      </c>
      <c r="K20" s="21" t="str">
        <f>IF(J20&lt;=0, "OK", "IN DEBT")</f>
        <v>IN DEBT</v>
      </c>
      <c r="L20" s="10" t="s">
        <v>41</v>
      </c>
      <c r="M20" s="20" t="s">
        <v>42</v>
      </c>
    </row>
    <row r="21" spans="1:13">
      <c r="A21" s="19">
        <v>17</v>
      </c>
      <c r="B21" s="4" t="s">
        <v>73</v>
      </c>
      <c r="C21" s="4" t="s">
        <v>74</v>
      </c>
      <c r="D21" s="9"/>
      <c r="E21" s="10"/>
      <c r="F21" s="7"/>
      <c r="G21" s="24">
        <v>0</v>
      </c>
      <c r="H21" s="24">
        <f>SUM(F21:G21)</f>
        <v>0</v>
      </c>
      <c r="I21" s="24">
        <f>IF(M21="Female", IF(L21="YES", I2, K2), IF(L21="YES", H2, J2))</f>
        <v>136000</v>
      </c>
      <c r="J21" s="24">
        <f>I21-H21</f>
        <v>136000</v>
      </c>
      <c r="K21" s="21" t="str">
        <f>IF(J21&lt;=0, "OK", "IN DEBT")</f>
        <v>IN DEBT</v>
      </c>
      <c r="L21" s="10" t="s">
        <v>41</v>
      </c>
      <c r="M21" s="20" t="s">
        <v>42</v>
      </c>
    </row>
    <row r="22" spans="1:13">
      <c r="A22" s="19">
        <v>18</v>
      </c>
      <c r="B22" s="4" t="s">
        <v>75</v>
      </c>
      <c r="C22" s="4" t="s">
        <v>76</v>
      </c>
      <c r="D22" s="9"/>
      <c r="E22" s="10"/>
      <c r="F22" s="7"/>
      <c r="G22" s="24">
        <v>0</v>
      </c>
      <c r="H22" s="24">
        <f>SUM(F22:G22)</f>
        <v>0</v>
      </c>
      <c r="I22" s="24">
        <f>IF(M22="Female", IF(L22="YES", I2, K2), IF(L22="YES", H2, J2))</f>
        <v>136000</v>
      </c>
      <c r="J22" s="24">
        <f>I22-H22</f>
        <v>136000</v>
      </c>
      <c r="K22" s="21" t="str">
        <f>IF(J22&lt;=0, "OK", "IN DEBT")</f>
        <v>IN DEBT</v>
      </c>
      <c r="L22" s="10" t="s">
        <v>41</v>
      </c>
      <c r="M22" s="20" t="s">
        <v>42</v>
      </c>
    </row>
    <row r="23" spans="1:13">
      <c r="A23" s="19">
        <v>19</v>
      </c>
      <c r="B23" s="4" t="s">
        <v>77</v>
      </c>
      <c r="C23" s="4" t="s">
        <v>78</v>
      </c>
      <c r="D23" s="9"/>
      <c r="E23" s="10"/>
      <c r="F23" s="7"/>
      <c r="G23" s="24">
        <v>0</v>
      </c>
      <c r="H23" s="24">
        <f>SUM(F23:G23)</f>
        <v>0</v>
      </c>
      <c r="I23" s="24">
        <f>IF(M23="Female", IF(L23="YES", I2, K2), IF(L23="YES", H2, J2))</f>
        <v>136000</v>
      </c>
      <c r="J23" s="24">
        <f>I23-H23</f>
        <v>136000</v>
      </c>
      <c r="K23" s="21" t="str">
        <f>IF(J23&lt;=0, "OK", "IN DEBT")</f>
        <v>IN DEBT</v>
      </c>
      <c r="L23" s="10" t="s">
        <v>41</v>
      </c>
      <c r="M23" s="20" t="s">
        <v>42</v>
      </c>
    </row>
    <row r="24" spans="1:13">
      <c r="A24" s="19">
        <v>20</v>
      </c>
      <c r="B24" s="4" t="s">
        <v>79</v>
      </c>
      <c r="C24" s="4" t="s">
        <v>80</v>
      </c>
      <c r="D24" s="9"/>
      <c r="E24" s="10"/>
      <c r="F24" s="7"/>
      <c r="G24" s="24">
        <v>0</v>
      </c>
      <c r="H24" s="24">
        <f>SUM(F24:G24)</f>
        <v>0</v>
      </c>
      <c r="I24" s="24">
        <f>IF(M24="Female", IF(L24="YES", I2, K2), IF(L24="YES", H2, J2))</f>
        <v>136000</v>
      </c>
      <c r="J24" s="24">
        <f>I24-H24</f>
        <v>136000</v>
      </c>
      <c r="K24" s="21" t="str">
        <f>IF(J24&lt;=0, "OK", "IN DEBT")</f>
        <v>IN DEBT</v>
      </c>
      <c r="L24" s="10" t="s">
        <v>41</v>
      </c>
      <c r="M24" s="20" t="s">
        <v>42</v>
      </c>
    </row>
    <row r="25" spans="1:13">
      <c r="A25" s="19">
        <v>21</v>
      </c>
      <c r="B25" s="4" t="s">
        <v>81</v>
      </c>
      <c r="C25" s="4" t="s">
        <v>82</v>
      </c>
      <c r="D25" s="9"/>
      <c r="E25" s="10"/>
      <c r="F25" s="7"/>
      <c r="G25" s="24">
        <v>0</v>
      </c>
      <c r="H25" s="24">
        <f>SUM(F25:G25)</f>
        <v>0</v>
      </c>
      <c r="I25" s="24">
        <f>IF(M25="Female", IF(L25="YES", I2, K2), IF(L25="YES", H2, J2))</f>
        <v>136000</v>
      </c>
      <c r="J25" s="24">
        <f>I25-H25</f>
        <v>136000</v>
      </c>
      <c r="K25" s="21" t="str">
        <f>IF(J25&lt;=0, "OK", "IN DEBT")</f>
        <v>IN DEBT</v>
      </c>
      <c r="L25" s="10" t="s">
        <v>41</v>
      </c>
      <c r="M25" s="20" t="s">
        <v>42</v>
      </c>
    </row>
    <row r="26" spans="1:13">
      <c r="A26" s="19">
        <v>22</v>
      </c>
      <c r="B26" s="4" t="s">
        <v>83</v>
      </c>
      <c r="C26" s="4" t="s">
        <v>84</v>
      </c>
      <c r="D26" s="9"/>
      <c r="E26" s="10"/>
      <c r="F26" s="7"/>
      <c r="G26" s="24">
        <v>0</v>
      </c>
      <c r="H26" s="24">
        <f>SUM(F26:G26)</f>
        <v>0</v>
      </c>
      <c r="I26" s="24">
        <f>IF(M26="Female", IF(L26="YES", I2, K2), IF(L26="YES", H2, J2))</f>
        <v>136000</v>
      </c>
      <c r="J26" s="24">
        <f>I26-H26</f>
        <v>136000</v>
      </c>
      <c r="K26" s="21" t="str">
        <f>IF(J26&lt;=0, "OK", "IN DEBT")</f>
        <v>IN DEBT</v>
      </c>
      <c r="L26" s="10" t="s">
        <v>41</v>
      </c>
      <c r="M26" s="20" t="s">
        <v>42</v>
      </c>
    </row>
    <row r="27" spans="1:13">
      <c r="A27" s="19">
        <v>23</v>
      </c>
      <c r="B27" s="4" t="s">
        <v>85</v>
      </c>
      <c r="C27" s="4" t="s">
        <v>86</v>
      </c>
      <c r="D27" s="9"/>
      <c r="E27" s="10"/>
      <c r="F27" s="7"/>
      <c r="G27" s="24">
        <v>0</v>
      </c>
      <c r="H27" s="24">
        <f>SUM(F27:G27)</f>
        <v>0</v>
      </c>
      <c r="I27" s="24">
        <f>IF(M27="Female", IF(L27="YES", I2, K2), IF(L27="YES", H2, J2))</f>
        <v>136000</v>
      </c>
      <c r="J27" s="24">
        <f>I27-H27</f>
        <v>136000</v>
      </c>
      <c r="K27" s="21" t="str">
        <f>IF(J27&lt;=0, "OK", "IN DEBT")</f>
        <v>IN DEBT</v>
      </c>
      <c r="L27" s="10" t="s">
        <v>41</v>
      </c>
      <c r="M27" s="20" t="s">
        <v>42</v>
      </c>
    </row>
    <row r="28" spans="1:13">
      <c r="A28" s="19">
        <v>24</v>
      </c>
      <c r="B28" s="4" t="s">
        <v>87</v>
      </c>
      <c r="C28" s="4" t="s">
        <v>88</v>
      </c>
      <c r="D28" s="9"/>
      <c r="E28" s="10"/>
      <c r="F28" s="7"/>
      <c r="G28" s="24">
        <v>0</v>
      </c>
      <c r="H28" s="24">
        <f>SUM(F28:G28)</f>
        <v>0</v>
      </c>
      <c r="I28" s="24">
        <f>IF(M28="Female", IF(L28="YES", I2, K2), IF(L28="YES", H2, J2))</f>
        <v>136000</v>
      </c>
      <c r="J28" s="24">
        <f>I28-H28</f>
        <v>136000</v>
      </c>
      <c r="K28" s="21" t="str">
        <f>IF(J28&lt;=0, "OK", "IN DEBT")</f>
        <v>IN DEBT</v>
      </c>
      <c r="L28" s="10" t="s">
        <v>41</v>
      </c>
      <c r="M28" s="20" t="s">
        <v>42</v>
      </c>
    </row>
    <row r="29" spans="1:13">
      <c r="A29" s="19">
        <v>25</v>
      </c>
      <c r="B29" s="4" t="s">
        <v>89</v>
      </c>
      <c r="C29" s="4" t="s">
        <v>90</v>
      </c>
      <c r="D29" s="9"/>
      <c r="E29" s="10"/>
      <c r="F29" s="7"/>
      <c r="G29" s="24">
        <v>0</v>
      </c>
      <c r="H29" s="24">
        <f>SUM(F29:G29)</f>
        <v>0</v>
      </c>
      <c r="I29" s="24">
        <f>IF(M29="Female", IF(L29="YES", I2, K2), IF(L29="YES", H2, J2))</f>
        <v>136000</v>
      </c>
      <c r="J29" s="24">
        <f>I29-H29</f>
        <v>136000</v>
      </c>
      <c r="K29" s="21" t="str">
        <f>IF(J29&lt;=0, "OK", "IN DEBT")</f>
        <v>IN DEBT</v>
      </c>
      <c r="L29" s="10" t="s">
        <v>41</v>
      </c>
      <c r="M29" s="20" t="s">
        <v>42</v>
      </c>
    </row>
    <row r="30" spans="1:13">
      <c r="A30" s="19">
        <v>26</v>
      </c>
      <c r="B30" s="4" t="s">
        <v>91</v>
      </c>
      <c r="C30" s="4" t="s">
        <v>92</v>
      </c>
      <c r="D30" s="9"/>
      <c r="E30" s="10"/>
      <c r="F30" s="7"/>
      <c r="G30" s="24">
        <v>0</v>
      </c>
      <c r="H30" s="24">
        <f>SUM(F30:G30)</f>
        <v>0</v>
      </c>
      <c r="I30" s="24">
        <f>IF(M30="Female", IF(L30="YES", I2, K2), IF(L30="YES", H2, J2))</f>
        <v>136000</v>
      </c>
      <c r="J30" s="24">
        <f>I30-H30</f>
        <v>136000</v>
      </c>
      <c r="K30" s="21" t="str">
        <f>IF(J30&lt;=0, "OK", "IN DEBT")</f>
        <v>IN DEBT</v>
      </c>
      <c r="L30" s="10" t="s">
        <v>41</v>
      </c>
      <c r="M30" s="20" t="s">
        <v>42</v>
      </c>
    </row>
    <row r="31" spans="1:13">
      <c r="A31" s="19">
        <v>27</v>
      </c>
      <c r="B31" s="4" t="s">
        <v>93</v>
      </c>
      <c r="C31" s="4" t="s">
        <v>94</v>
      </c>
      <c r="D31" s="9"/>
      <c r="E31" s="10"/>
      <c r="F31" s="7"/>
      <c r="G31" s="24">
        <v>0</v>
      </c>
      <c r="H31" s="24">
        <f>SUM(F31:G31)</f>
        <v>0</v>
      </c>
      <c r="I31" s="24">
        <f>IF(M31="Female", IF(L31="YES", I2, K2), IF(L31="YES", H2, J2))</f>
        <v>136000</v>
      </c>
      <c r="J31" s="24">
        <f>I31-H31</f>
        <v>136000</v>
      </c>
      <c r="K31" s="21" t="str">
        <f>IF(J31&lt;=0, "OK", "IN DEBT")</f>
        <v>IN DEBT</v>
      </c>
      <c r="L31" s="10" t="s">
        <v>41</v>
      </c>
      <c r="M31" s="20" t="s">
        <v>42</v>
      </c>
    </row>
    <row r="32" spans="1:13">
      <c r="A32" s="19">
        <v>28</v>
      </c>
      <c r="B32" s="4" t="s">
        <v>95</v>
      </c>
      <c r="C32" s="4" t="s">
        <v>96</v>
      </c>
      <c r="D32" s="9"/>
      <c r="E32" s="10"/>
      <c r="F32" s="7"/>
      <c r="G32" s="24">
        <v>0</v>
      </c>
      <c r="H32" s="24">
        <f>SUM(F32:G32)</f>
        <v>0</v>
      </c>
      <c r="I32" s="24">
        <f>IF(M32="Female", IF(L32="YES", I2, K2), IF(L32="YES", H2, J2))</f>
        <v>0</v>
      </c>
      <c r="J32" s="24">
        <f>I32-H32</f>
        <v>0</v>
      </c>
      <c r="K32" s="21" t="str">
        <f>IF(J32&lt;=0, "OK", "IN DEBT")</f>
        <v>OK</v>
      </c>
      <c r="L32" s="10" t="s">
        <v>97</v>
      </c>
      <c r="M32" s="20" t="s">
        <v>42</v>
      </c>
    </row>
    <row r="33" spans="1:13">
      <c r="A33" s="19">
        <v>29</v>
      </c>
      <c r="B33" s="4" t="s">
        <v>98</v>
      </c>
      <c r="C33" s="4" t="s">
        <v>99</v>
      </c>
      <c r="D33" s="9"/>
      <c r="E33" s="10"/>
      <c r="F33" s="7"/>
      <c r="G33" s="24">
        <v>0</v>
      </c>
      <c r="H33" s="24">
        <f>SUM(F33:G33)</f>
        <v>0</v>
      </c>
      <c r="I33" s="24">
        <f>IF(M33="Female", IF(L33="YES", I2, K2), IF(L33="YES", H2, J2))</f>
        <v>136000</v>
      </c>
      <c r="J33" s="24">
        <f>I33-H33</f>
        <v>136000</v>
      </c>
      <c r="K33" s="21" t="str">
        <f>IF(J33&lt;=0, "OK", "IN DEBT")</f>
        <v>IN DEBT</v>
      </c>
      <c r="L33" s="10" t="s">
        <v>41</v>
      </c>
      <c r="M33" s="20" t="s">
        <v>42</v>
      </c>
    </row>
    <row r="34" spans="1:13">
      <c r="A34" s="19">
        <v>30</v>
      </c>
      <c r="B34" s="4" t="s">
        <v>100</v>
      </c>
      <c r="C34" s="4" t="s">
        <v>101</v>
      </c>
      <c r="D34" s="9"/>
      <c r="E34" s="10"/>
      <c r="F34" s="7"/>
      <c r="G34" s="24">
        <v>0</v>
      </c>
      <c r="H34" s="24">
        <f>SUM(F34:G34)</f>
        <v>0</v>
      </c>
      <c r="I34" s="24">
        <f>IF(M34="Female", IF(L34="YES", I2, K2), IF(L34="YES", H2, J2))</f>
        <v>136000</v>
      </c>
      <c r="J34" s="24">
        <f>I34-H34</f>
        <v>136000</v>
      </c>
      <c r="K34" s="21" t="str">
        <f>IF(J34&lt;=0, "OK", "IN DEBT")</f>
        <v>IN DEBT</v>
      </c>
      <c r="L34" s="10" t="s">
        <v>41</v>
      </c>
      <c r="M34" s="20" t="s">
        <v>42</v>
      </c>
    </row>
    <row r="35" spans="1:13">
      <c r="A35" s="19">
        <v>31</v>
      </c>
      <c r="B35" s="4" t="s">
        <v>102</v>
      </c>
      <c r="C35" s="4" t="s">
        <v>103</v>
      </c>
      <c r="D35" s="9"/>
      <c r="E35" s="10"/>
      <c r="F35" s="7"/>
      <c r="G35" s="24">
        <v>0</v>
      </c>
      <c r="H35" s="24">
        <f>SUM(F35:G35)</f>
        <v>0</v>
      </c>
      <c r="I35" s="24">
        <f>IF(M35="Female", IF(L35="YES", I2, K2), IF(L35="YES", H2, J2))</f>
        <v>136000</v>
      </c>
      <c r="J35" s="24">
        <f>I35-H35</f>
        <v>136000</v>
      </c>
      <c r="K35" s="21" t="str">
        <f>IF(J35&lt;=0, "OK", "IN DEBT")</f>
        <v>IN DEBT</v>
      </c>
      <c r="L35" s="10" t="s">
        <v>41</v>
      </c>
      <c r="M35" s="20" t="s">
        <v>42</v>
      </c>
    </row>
    <row r="36" spans="1:13">
      <c r="A36" s="19">
        <v>32</v>
      </c>
      <c r="B36" s="4" t="s">
        <v>104</v>
      </c>
      <c r="C36" s="4" t="s">
        <v>105</v>
      </c>
      <c r="D36" s="9"/>
      <c r="E36" s="10"/>
      <c r="F36" s="7"/>
      <c r="G36" s="24">
        <v>0</v>
      </c>
      <c r="H36" s="24">
        <f>SUM(F36:G36)</f>
        <v>0</v>
      </c>
      <c r="I36" s="24">
        <f>IF(M36="Female", IF(L36="YES", I2, K2), IF(L36="YES", H2, J2))</f>
        <v>136000</v>
      </c>
      <c r="J36" s="24">
        <f>I36-H36</f>
        <v>136000</v>
      </c>
      <c r="K36" s="21" t="str">
        <f>IF(J36&lt;=0, "OK", "IN DEBT")</f>
        <v>IN DEBT</v>
      </c>
      <c r="L36" s="10" t="s">
        <v>41</v>
      </c>
      <c r="M36" s="20" t="s">
        <v>42</v>
      </c>
    </row>
    <row r="37" spans="1:13">
      <c r="A37" s="19">
        <v>33</v>
      </c>
      <c r="B37" s="4" t="s">
        <v>106</v>
      </c>
      <c r="C37" s="4" t="s">
        <v>107</v>
      </c>
      <c r="D37" s="9"/>
      <c r="E37" s="10"/>
      <c r="F37" s="7"/>
      <c r="G37" s="24">
        <v>0</v>
      </c>
      <c r="H37" s="24">
        <f>SUM(F37:G37)</f>
        <v>0</v>
      </c>
      <c r="I37" s="24">
        <f>IF(M37="Female", IF(L37="YES", I2, K2), IF(L37="YES", H2, J2))</f>
        <v>136000</v>
      </c>
      <c r="J37" s="24">
        <f>I37-H37</f>
        <v>136000</v>
      </c>
      <c r="K37" s="21" t="str">
        <f>IF(J37&lt;=0, "OK", "IN DEBT")</f>
        <v>IN DEBT</v>
      </c>
      <c r="L37" s="10" t="s">
        <v>41</v>
      </c>
      <c r="M37" s="20" t="s">
        <v>42</v>
      </c>
    </row>
    <row r="38" spans="1:13">
      <c r="A38" s="19">
        <v>34</v>
      </c>
      <c r="B38" s="4" t="s">
        <v>108</v>
      </c>
      <c r="C38" s="4" t="s">
        <v>109</v>
      </c>
      <c r="D38" s="9"/>
      <c r="E38" s="10"/>
      <c r="F38" s="7"/>
      <c r="G38" s="24">
        <v>0</v>
      </c>
      <c r="H38" s="24">
        <f>SUM(F38:G38)</f>
        <v>0</v>
      </c>
      <c r="I38" s="24">
        <f>IF(M38="Female", IF(L38="YES", I2, K2), IF(L38="YES", H2, J2))</f>
        <v>136000</v>
      </c>
      <c r="J38" s="24">
        <f>I38-H38</f>
        <v>136000</v>
      </c>
      <c r="K38" s="21" t="str">
        <f>IF(J38&lt;=0, "OK", "IN DEBT")</f>
        <v>IN DEBT</v>
      </c>
      <c r="L38" s="10" t="s">
        <v>41</v>
      </c>
      <c r="M38" s="20" t="s">
        <v>42</v>
      </c>
    </row>
    <row r="39" spans="1:13">
      <c r="A39" s="19">
        <v>35</v>
      </c>
      <c r="B39" s="4" t="s">
        <v>110</v>
      </c>
      <c r="C39" s="4" t="s">
        <v>111</v>
      </c>
      <c r="D39" s="9"/>
      <c r="E39" s="10"/>
      <c r="F39" s="7"/>
      <c r="G39" s="24">
        <v>0</v>
      </c>
      <c r="H39" s="24">
        <f>SUM(F39:G39)</f>
        <v>0</v>
      </c>
      <c r="I39" s="24">
        <f>IF(M39="Female", IF(L39="YES", I2, K2), IF(L39="YES", H2, J2))</f>
        <v>136000</v>
      </c>
      <c r="J39" s="24">
        <f>I39-H39</f>
        <v>136000</v>
      </c>
      <c r="K39" s="21" t="str">
        <f>IF(J39&lt;=0, "OK", "IN DEBT")</f>
        <v>IN DEBT</v>
      </c>
      <c r="L39" s="10" t="s">
        <v>41</v>
      </c>
      <c r="M39" s="20" t="s">
        <v>42</v>
      </c>
    </row>
    <row r="40" spans="1:13">
      <c r="A40" s="19">
        <v>36</v>
      </c>
      <c r="B40" s="4" t="s">
        <v>112</v>
      </c>
      <c r="C40" s="4" t="s">
        <v>113</v>
      </c>
      <c r="D40" s="9"/>
      <c r="E40" s="10"/>
      <c r="F40" s="7"/>
      <c r="G40" s="24">
        <v>0</v>
      </c>
      <c r="H40" s="24">
        <f>SUM(F40:G40)</f>
        <v>0</v>
      </c>
      <c r="I40" s="24">
        <f>IF(M40="Female", IF(L40="YES", I2, K2), IF(L40="YES", H2, J2))</f>
        <v>136000</v>
      </c>
      <c r="J40" s="24">
        <f>I40-H40</f>
        <v>136000</v>
      </c>
      <c r="K40" s="21" t="str">
        <f>IF(J40&lt;=0, "OK", "IN DEBT")</f>
        <v>IN DEBT</v>
      </c>
      <c r="L40" s="10" t="s">
        <v>41</v>
      </c>
      <c r="M40" s="20" t="s">
        <v>42</v>
      </c>
    </row>
    <row r="41" spans="1:13">
      <c r="A41" s="19">
        <v>37</v>
      </c>
      <c r="B41" s="4" t="s">
        <v>114</v>
      </c>
      <c r="C41" s="4" t="s">
        <v>115</v>
      </c>
      <c r="D41" s="9"/>
      <c r="E41" s="10"/>
      <c r="F41" s="7"/>
      <c r="G41" s="24">
        <v>0</v>
      </c>
      <c r="H41" s="24">
        <f>SUM(F41:G41)</f>
        <v>0</v>
      </c>
      <c r="I41" s="24">
        <f>IF(M41="Female", IF(L41="YES", I2, K2), IF(L41="YES", H2, J2))</f>
        <v>136000</v>
      </c>
      <c r="J41" s="24">
        <f>I41-H41</f>
        <v>136000</v>
      </c>
      <c r="K41" s="21" t="str">
        <f>IF(J41&lt;=0, "OK", "IN DEBT")</f>
        <v>IN DEBT</v>
      </c>
      <c r="L41" s="10" t="s">
        <v>41</v>
      </c>
      <c r="M41" s="20" t="s">
        <v>42</v>
      </c>
    </row>
    <row r="42" spans="1:13">
      <c r="A42" s="19">
        <v>38</v>
      </c>
      <c r="B42" s="4" t="s">
        <v>116</v>
      </c>
      <c r="C42" s="4" t="s">
        <v>117</v>
      </c>
      <c r="D42" s="9"/>
      <c r="E42" s="10"/>
      <c r="F42" s="7"/>
      <c r="G42" s="24">
        <v>0</v>
      </c>
      <c r="H42" s="24">
        <f>SUM(F42:G42)</f>
        <v>0</v>
      </c>
      <c r="I42" s="24">
        <f>IF(M42="Female", IF(L42="YES", I2, K2), IF(L42="YES", H2, J2))</f>
        <v>136000</v>
      </c>
      <c r="J42" s="24">
        <f>I42-H42</f>
        <v>136000</v>
      </c>
      <c r="K42" s="21" t="str">
        <f>IF(J42&lt;=0, "OK", "IN DEBT")</f>
        <v>IN DEBT</v>
      </c>
      <c r="L42" s="10" t="s">
        <v>41</v>
      </c>
      <c r="M42" s="20" t="s">
        <v>42</v>
      </c>
    </row>
    <row r="43" spans="1:13">
      <c r="A43" s="19">
        <v>39</v>
      </c>
      <c r="B43" s="4" t="s">
        <v>118</v>
      </c>
      <c r="C43" s="4" t="s">
        <v>119</v>
      </c>
      <c r="D43" s="9"/>
      <c r="E43" s="10"/>
      <c r="F43" s="7"/>
      <c r="G43" s="24">
        <v>0</v>
      </c>
      <c r="H43" s="24">
        <f>SUM(F43:G43)</f>
        <v>0</v>
      </c>
      <c r="I43" s="24">
        <f>IF(M43="Female", IF(L43="YES", I2, K2), IF(L43="YES", H2, J2))</f>
        <v>136000</v>
      </c>
      <c r="J43" s="24">
        <f>I43-H43</f>
        <v>136000</v>
      </c>
      <c r="K43" s="21" t="str">
        <f>IF(J43&lt;=0, "OK", "IN DEBT")</f>
        <v>IN DEBT</v>
      </c>
      <c r="L43" s="10" t="s">
        <v>41</v>
      </c>
      <c r="M43" s="20" t="s">
        <v>42</v>
      </c>
    </row>
    <row r="44" spans="1:13">
      <c r="A44" s="19">
        <v>40</v>
      </c>
      <c r="B44" s="4" t="s">
        <v>120</v>
      </c>
      <c r="C44" s="4" t="s">
        <v>121</v>
      </c>
      <c r="D44" s="9"/>
      <c r="E44" s="10"/>
      <c r="F44" s="7"/>
      <c r="G44" s="24">
        <v>0</v>
      </c>
      <c r="H44" s="24">
        <f>SUM(F44:G44)</f>
        <v>0</v>
      </c>
      <c r="I44" s="24">
        <f>IF(M44="Female", IF(L44="YES", I2, K2), IF(L44="YES", H2, J2))</f>
        <v>136000</v>
      </c>
      <c r="J44" s="24">
        <f>I44-H44</f>
        <v>136000</v>
      </c>
      <c r="K44" s="21" t="str">
        <f>IF(J44&lt;=0, "OK", "IN DEBT")</f>
        <v>IN DEBT</v>
      </c>
      <c r="L44" s="10" t="s">
        <v>41</v>
      </c>
      <c r="M44" s="20" t="s">
        <v>42</v>
      </c>
    </row>
    <row r="45" spans="1:13">
      <c r="A45" s="19">
        <v>41</v>
      </c>
      <c r="B45" s="4" t="s">
        <v>122</v>
      </c>
      <c r="C45" s="4" t="s">
        <v>123</v>
      </c>
      <c r="D45" s="9"/>
      <c r="E45" s="10"/>
      <c r="F45" s="7"/>
      <c r="G45" s="24">
        <v>0</v>
      </c>
      <c r="H45" s="24">
        <f>SUM(F45:G45)</f>
        <v>0</v>
      </c>
      <c r="I45" s="24">
        <f>IF(M45="Female", IF(L45="YES", I2, K2), IF(L45="YES", H2, J2))</f>
        <v>136000</v>
      </c>
      <c r="J45" s="24">
        <f>I45-H45</f>
        <v>136000</v>
      </c>
      <c r="K45" s="21" t="str">
        <f>IF(J45&lt;=0, "OK", "IN DEBT")</f>
        <v>IN DEBT</v>
      </c>
      <c r="L45" s="10" t="s">
        <v>41</v>
      </c>
      <c r="M45" s="20" t="s">
        <v>42</v>
      </c>
    </row>
    <row r="46" spans="1:13">
      <c r="A46" s="19">
        <v>42</v>
      </c>
      <c r="B46" s="4" t="s">
        <v>124</v>
      </c>
      <c r="C46" s="4" t="s">
        <v>125</v>
      </c>
      <c r="D46" s="9"/>
      <c r="E46" s="10"/>
      <c r="F46" s="7"/>
      <c r="G46" s="24">
        <v>0</v>
      </c>
      <c r="H46" s="24">
        <f>SUM(F46:G46)</f>
        <v>0</v>
      </c>
      <c r="I46" s="24">
        <f>IF(M46="Female", IF(L46="YES", I2, K2), IF(L46="YES", H2, J2))</f>
        <v>136000</v>
      </c>
      <c r="J46" s="24">
        <f>I46-H46</f>
        <v>136000</v>
      </c>
      <c r="K46" s="21" t="str">
        <f>IF(J46&lt;=0, "OK", "IN DEBT")</f>
        <v>IN DEBT</v>
      </c>
      <c r="L46" s="10" t="s">
        <v>41</v>
      </c>
      <c r="M46" s="20" t="s">
        <v>42</v>
      </c>
    </row>
    <row r="47" spans="1:13">
      <c r="A47" s="19">
        <v>43</v>
      </c>
      <c r="B47" s="4" t="s">
        <v>126</v>
      </c>
      <c r="C47" s="4" t="s">
        <v>127</v>
      </c>
      <c r="D47" s="9"/>
      <c r="E47" s="10"/>
      <c r="F47" s="7"/>
      <c r="G47" s="24">
        <v>0</v>
      </c>
      <c r="H47" s="24">
        <f>SUM(F47:G47)</f>
        <v>0</v>
      </c>
      <c r="I47" s="24">
        <f>IF(M47="Female", IF(L47="YES", I2, K2), IF(L47="YES", H2, J2))</f>
        <v>136000</v>
      </c>
      <c r="J47" s="24">
        <f>I47-H47</f>
        <v>136000</v>
      </c>
      <c r="K47" s="21" t="str">
        <f>IF(J47&lt;=0, "OK", "IN DEBT")</f>
        <v>IN DEBT</v>
      </c>
      <c r="L47" s="10" t="s">
        <v>41</v>
      </c>
      <c r="M47" s="20" t="s">
        <v>42</v>
      </c>
    </row>
    <row r="48" spans="1:13">
      <c r="A48" s="19">
        <v>44</v>
      </c>
      <c r="B48" s="4" t="s">
        <v>128</v>
      </c>
      <c r="C48" s="4" t="s">
        <v>129</v>
      </c>
      <c r="D48" s="9"/>
      <c r="E48" s="10"/>
      <c r="F48" s="7"/>
      <c r="G48" s="24">
        <v>0</v>
      </c>
      <c r="H48" s="24">
        <f>SUM(F48:G48)</f>
        <v>0</v>
      </c>
      <c r="I48" s="24">
        <f>IF(M48="Female", IF(L48="YES", I2, K2), IF(L48="YES", H2, J2))</f>
        <v>136000</v>
      </c>
      <c r="J48" s="24">
        <f>I48-H48</f>
        <v>136000</v>
      </c>
      <c r="K48" s="21" t="str">
        <f>IF(J48&lt;=0, "OK", "IN DEBT")</f>
        <v>IN DEBT</v>
      </c>
      <c r="L48" s="10" t="s">
        <v>41</v>
      </c>
      <c r="M48" s="20" t="s">
        <v>42</v>
      </c>
    </row>
    <row r="49" spans="1:13">
      <c r="A49" s="19">
        <v>45</v>
      </c>
      <c r="B49" s="4" t="s">
        <v>130</v>
      </c>
      <c r="C49" s="4" t="s">
        <v>131</v>
      </c>
      <c r="D49" s="9"/>
      <c r="E49" s="10"/>
      <c r="F49" s="7"/>
      <c r="G49" s="24">
        <v>0</v>
      </c>
      <c r="H49" s="24">
        <f>SUM(F49:G49)</f>
        <v>0</v>
      </c>
      <c r="I49" s="24">
        <f>IF(M49="Female", IF(L49="YES", I2, K2), IF(L49="YES", H2, J2))</f>
        <v>136000</v>
      </c>
      <c r="J49" s="24">
        <f>I49-H49</f>
        <v>136000</v>
      </c>
      <c r="K49" s="21" t="str">
        <f>IF(J49&lt;=0, "OK", "IN DEBT")</f>
        <v>IN DEBT</v>
      </c>
      <c r="L49" s="10" t="s">
        <v>41</v>
      </c>
      <c r="M49" s="20" t="s">
        <v>42</v>
      </c>
    </row>
    <row r="50" spans="1:13">
      <c r="A50" s="19">
        <v>46</v>
      </c>
      <c r="B50" s="4" t="s">
        <v>132</v>
      </c>
      <c r="C50" s="4" t="s">
        <v>133</v>
      </c>
      <c r="D50" s="9"/>
      <c r="E50" s="10"/>
      <c r="F50" s="7"/>
      <c r="G50" s="24">
        <v>0</v>
      </c>
      <c r="H50" s="24">
        <f>SUM(F50:G50)</f>
        <v>0</v>
      </c>
      <c r="I50" s="24">
        <f>IF(M50="Female", IF(L50="YES", I2, K2), IF(L50="YES", H2, J2))</f>
        <v>136000</v>
      </c>
      <c r="J50" s="24">
        <f>I50-H50</f>
        <v>136000</v>
      </c>
      <c r="K50" s="21" t="str">
        <f>IF(J50&lt;=0, "OK", "IN DEBT")</f>
        <v>IN DEBT</v>
      </c>
      <c r="L50" s="10" t="s">
        <v>41</v>
      </c>
      <c r="M50" s="20" t="s">
        <v>42</v>
      </c>
    </row>
    <row r="51" spans="1:13">
      <c r="A51" s="19">
        <v>47</v>
      </c>
      <c r="B51" s="4" t="s">
        <v>134</v>
      </c>
      <c r="C51" s="4" t="s">
        <v>135</v>
      </c>
      <c r="D51" s="9"/>
      <c r="E51" s="10"/>
      <c r="F51" s="7"/>
      <c r="G51" s="24">
        <v>0</v>
      </c>
      <c r="H51" s="24">
        <f>SUM(F51:G51)</f>
        <v>0</v>
      </c>
      <c r="I51" s="24">
        <f>IF(M51="Female", IF(L51="YES", I2, K2), IF(L51="YES", H2, J2))</f>
        <v>136000</v>
      </c>
      <c r="J51" s="24">
        <f>I51-H51</f>
        <v>136000</v>
      </c>
      <c r="K51" s="21" t="str">
        <f>IF(J51&lt;=0, "OK", "IN DEBT")</f>
        <v>IN DEBT</v>
      </c>
      <c r="L51" s="10" t="s">
        <v>41</v>
      </c>
      <c r="M51" s="20" t="s">
        <v>42</v>
      </c>
    </row>
    <row r="52" spans="1:13">
      <c r="A52" s="19">
        <v>48</v>
      </c>
      <c r="B52" s="4" t="s">
        <v>136</v>
      </c>
      <c r="C52" s="4" t="s">
        <v>137</v>
      </c>
      <c r="D52" s="9"/>
      <c r="E52" s="10"/>
      <c r="F52" s="7"/>
      <c r="G52" s="24">
        <v>0</v>
      </c>
      <c r="H52" s="24">
        <f>SUM(F52:G52)</f>
        <v>0</v>
      </c>
      <c r="I52" s="24">
        <f>IF(M52="Female", IF(L52="YES", I2, K2), IF(L52="YES", H2, J2))</f>
        <v>136000</v>
      </c>
      <c r="J52" s="24">
        <f>I52-H52</f>
        <v>136000</v>
      </c>
      <c r="K52" s="21" t="str">
        <f>IF(J52&lt;=0, "OK", "IN DEBT")</f>
        <v>IN DEBT</v>
      </c>
      <c r="L52" s="10" t="s">
        <v>41</v>
      </c>
      <c r="M52" s="20" t="s">
        <v>42</v>
      </c>
    </row>
    <row r="53" spans="1:13">
      <c r="A53" s="19">
        <v>49</v>
      </c>
      <c r="B53" s="4" t="s">
        <v>138</v>
      </c>
      <c r="C53" s="4" t="s">
        <v>139</v>
      </c>
      <c r="D53" s="9"/>
      <c r="E53" s="10"/>
      <c r="F53" s="7"/>
      <c r="G53" s="24">
        <v>0</v>
      </c>
      <c r="H53" s="24">
        <f>SUM(F53:G53)</f>
        <v>0</v>
      </c>
      <c r="I53" s="24">
        <f>IF(M53="Female", IF(L53="YES", I2, K2), IF(L53="YES", H2, J2))</f>
        <v>136000</v>
      </c>
      <c r="J53" s="24">
        <f>I53-H53</f>
        <v>136000</v>
      </c>
      <c r="K53" s="21" t="str">
        <f>IF(J53&lt;=0, "OK", "IN DEBT")</f>
        <v>IN DEBT</v>
      </c>
      <c r="L53" s="10" t="s">
        <v>41</v>
      </c>
      <c r="M53" s="20" t="s">
        <v>42</v>
      </c>
    </row>
    <row r="54" spans="1:13">
      <c r="A54" s="19">
        <v>50</v>
      </c>
      <c r="B54" s="4" t="s">
        <v>140</v>
      </c>
      <c r="C54" s="4" t="s">
        <v>141</v>
      </c>
      <c r="D54" s="9"/>
      <c r="E54" s="10"/>
      <c r="F54" s="7"/>
      <c r="G54" s="24">
        <v>0</v>
      </c>
      <c r="H54" s="24">
        <f>SUM(F54:G54)</f>
        <v>0</v>
      </c>
      <c r="I54" s="24">
        <f>IF(M54="Female", IF(L54="YES", I2, K2), IF(L54="YES", H2, J2))</f>
        <v>136000</v>
      </c>
      <c r="J54" s="24">
        <f>I54-H54</f>
        <v>136000</v>
      </c>
      <c r="K54" s="21" t="str">
        <f>IF(J54&lt;=0, "OK", "IN DEBT")</f>
        <v>IN DEBT</v>
      </c>
      <c r="L54" s="10" t="s">
        <v>41</v>
      </c>
      <c r="M54" s="20" t="s">
        <v>42</v>
      </c>
    </row>
    <row r="55" spans="1:13">
      <c r="A55" s="19">
        <v>51</v>
      </c>
      <c r="B55" s="4" t="s">
        <v>142</v>
      </c>
      <c r="C55" s="4" t="s">
        <v>143</v>
      </c>
      <c r="D55" s="9"/>
      <c r="E55" s="10"/>
      <c r="F55" s="7"/>
      <c r="G55" s="24">
        <v>0</v>
      </c>
      <c r="H55" s="24">
        <f>SUM(F55:G55)</f>
        <v>0</v>
      </c>
      <c r="I55" s="24">
        <f>IF(M55="Female", IF(L55="YES", I2, K2), IF(L55="YES", H2, J2))</f>
        <v>136000</v>
      </c>
      <c r="J55" s="24">
        <f>I55-H55</f>
        <v>136000</v>
      </c>
      <c r="K55" s="21" t="str">
        <f>IF(J55&lt;=0, "OK", "IN DEBT")</f>
        <v>IN DEBT</v>
      </c>
      <c r="L55" s="10" t="s">
        <v>41</v>
      </c>
      <c r="M55" s="20" t="s">
        <v>42</v>
      </c>
    </row>
    <row r="56" spans="1:13">
      <c r="A56" s="19">
        <v>52</v>
      </c>
      <c r="B56" s="4" t="s">
        <v>144</v>
      </c>
      <c r="C56" s="4" t="s">
        <v>145</v>
      </c>
      <c r="D56" s="9"/>
      <c r="E56" s="10"/>
      <c r="F56" s="7"/>
      <c r="G56" s="24">
        <v>0</v>
      </c>
      <c r="H56" s="24">
        <f>SUM(F56:G56)</f>
        <v>0</v>
      </c>
      <c r="I56" s="24">
        <f>IF(M56="Female", IF(L56="YES", I2, K2), IF(L56="YES", H2, J2))</f>
        <v>136000</v>
      </c>
      <c r="J56" s="24">
        <f>I56-H56</f>
        <v>136000</v>
      </c>
      <c r="K56" s="21" t="str">
        <f>IF(J56&lt;=0, "OK", "IN DEBT")</f>
        <v>IN DEBT</v>
      </c>
      <c r="L56" s="10" t="s">
        <v>41</v>
      </c>
      <c r="M56" s="20" t="s">
        <v>42</v>
      </c>
    </row>
    <row r="57" spans="1:13">
      <c r="A57" s="19">
        <v>53</v>
      </c>
      <c r="B57" s="4" t="s">
        <v>146</v>
      </c>
      <c r="C57" s="4" t="s">
        <v>147</v>
      </c>
      <c r="D57" s="9"/>
      <c r="E57" s="10"/>
      <c r="F57" s="7"/>
      <c r="G57" s="24">
        <v>0</v>
      </c>
      <c r="H57" s="24">
        <f>SUM(F57:G57)</f>
        <v>0</v>
      </c>
      <c r="I57" s="24">
        <f>IF(M57="Female", IF(L57="YES", I2, K2), IF(L57="YES", H2, J2))</f>
        <v>136000</v>
      </c>
      <c r="J57" s="24">
        <f>I57-H57</f>
        <v>136000</v>
      </c>
      <c r="K57" s="21" t="str">
        <f>IF(J57&lt;=0, "OK", "IN DEBT")</f>
        <v>IN DEBT</v>
      </c>
      <c r="L57" s="10" t="s">
        <v>41</v>
      </c>
      <c r="M57" s="20" t="s">
        <v>42</v>
      </c>
    </row>
    <row r="58" spans="1:13">
      <c r="A58" s="19">
        <v>54</v>
      </c>
      <c r="B58" s="4" t="s">
        <v>148</v>
      </c>
      <c r="C58" s="4" t="s">
        <v>149</v>
      </c>
      <c r="D58" s="9"/>
      <c r="E58" s="10"/>
      <c r="F58" s="7"/>
      <c r="G58" s="24">
        <v>0</v>
      </c>
      <c r="H58" s="24">
        <f>SUM(F58:G58)</f>
        <v>0</v>
      </c>
      <c r="I58" s="24">
        <f>IF(M58="Female", IF(L58="YES", I2, K2), IF(L58="YES", H2, J2))</f>
        <v>136000</v>
      </c>
      <c r="J58" s="24">
        <f>I58-H58</f>
        <v>136000</v>
      </c>
      <c r="K58" s="21" t="str">
        <f>IF(J58&lt;=0, "OK", "IN DEBT")</f>
        <v>IN DEBT</v>
      </c>
      <c r="L58" s="10" t="s">
        <v>41</v>
      </c>
      <c r="M58" s="20" t="s">
        <v>42</v>
      </c>
    </row>
    <row r="59" spans="1:13">
      <c r="A59" s="19">
        <v>55</v>
      </c>
      <c r="B59" s="4" t="s">
        <v>150</v>
      </c>
      <c r="C59" s="4" t="s">
        <v>151</v>
      </c>
      <c r="D59" s="9"/>
      <c r="E59" s="10"/>
      <c r="F59" s="7"/>
      <c r="G59" s="24">
        <v>0</v>
      </c>
      <c r="H59" s="24">
        <f>SUM(F59:G59)</f>
        <v>0</v>
      </c>
      <c r="I59" s="24">
        <f>IF(M59="Female", IF(L59="YES", I2, K2), IF(L59="YES", H2, J2))</f>
        <v>136000</v>
      </c>
      <c r="J59" s="24">
        <f>I59-H59</f>
        <v>136000</v>
      </c>
      <c r="K59" s="21" t="str">
        <f>IF(J59&lt;=0, "OK", "IN DEBT")</f>
        <v>IN DEBT</v>
      </c>
      <c r="L59" s="10" t="s">
        <v>41</v>
      </c>
      <c r="M59" s="20" t="s">
        <v>42</v>
      </c>
    </row>
    <row r="60" spans="1:13">
      <c r="A60" s="19">
        <v>56</v>
      </c>
      <c r="B60" s="4" t="s">
        <v>152</v>
      </c>
      <c r="C60" s="4" t="s">
        <v>153</v>
      </c>
      <c r="D60" s="9"/>
      <c r="E60" s="10"/>
      <c r="F60" s="7"/>
      <c r="G60" s="24">
        <v>0</v>
      </c>
      <c r="H60" s="24">
        <f>SUM(F60:G60)</f>
        <v>0</v>
      </c>
      <c r="I60" s="24">
        <f>IF(M60="Female", IF(L60="YES", I2, K2), IF(L60="YES", H2, J2))</f>
        <v>136000</v>
      </c>
      <c r="J60" s="24">
        <f>I60-H60</f>
        <v>136000</v>
      </c>
      <c r="K60" s="21" t="str">
        <f>IF(J60&lt;=0, "OK", "IN DEBT")</f>
        <v>IN DEBT</v>
      </c>
      <c r="L60" s="10" t="s">
        <v>41</v>
      </c>
      <c r="M60" s="20" t="s">
        <v>42</v>
      </c>
    </row>
    <row r="61" spans="1:13">
      <c r="A61" s="19">
        <v>57</v>
      </c>
      <c r="B61" s="4" t="s">
        <v>154</v>
      </c>
      <c r="C61" s="4" t="s">
        <v>155</v>
      </c>
      <c r="D61" s="9"/>
      <c r="E61" s="10"/>
      <c r="F61" s="7"/>
      <c r="G61" s="24">
        <v>0</v>
      </c>
      <c r="H61" s="24">
        <f>SUM(F61:G61)</f>
        <v>0</v>
      </c>
      <c r="I61" s="24">
        <f>IF(M61="Female", IF(L61="YES", I2, K2), IF(L61="YES", H2, J2))</f>
        <v>136000</v>
      </c>
      <c r="J61" s="24">
        <f>I61-H61</f>
        <v>136000</v>
      </c>
      <c r="K61" s="21" t="str">
        <f>IF(J61&lt;=0, "OK", "IN DEBT")</f>
        <v>IN DEBT</v>
      </c>
      <c r="L61" s="10" t="s">
        <v>41</v>
      </c>
      <c r="M61" s="20" t="s">
        <v>42</v>
      </c>
    </row>
    <row r="62" spans="1:13">
      <c r="A62" s="19">
        <v>58</v>
      </c>
      <c r="B62" s="4" t="s">
        <v>156</v>
      </c>
      <c r="C62" s="4" t="s">
        <v>157</v>
      </c>
      <c r="D62" s="9"/>
      <c r="E62" s="10"/>
      <c r="F62" s="7"/>
      <c r="G62" s="24">
        <v>0</v>
      </c>
      <c r="H62" s="24">
        <f>SUM(F62:G62)</f>
        <v>0</v>
      </c>
      <c r="I62" s="24">
        <f>IF(M62="Female", IF(L62="YES", I2, K2), IF(L62="YES", H2, J2))</f>
        <v>136000</v>
      </c>
      <c r="J62" s="24">
        <f>I62-H62</f>
        <v>136000</v>
      </c>
      <c r="K62" s="21" t="str">
        <f>IF(J62&lt;=0, "OK", "IN DEBT")</f>
        <v>IN DEBT</v>
      </c>
      <c r="L62" s="10" t="s">
        <v>41</v>
      </c>
      <c r="M62" s="20" t="s">
        <v>42</v>
      </c>
    </row>
    <row r="63" spans="1:13">
      <c r="A63" s="19">
        <v>59</v>
      </c>
      <c r="B63" s="4" t="s">
        <v>158</v>
      </c>
      <c r="C63" s="4" t="s">
        <v>159</v>
      </c>
      <c r="D63" s="9"/>
      <c r="E63" s="10"/>
      <c r="F63" s="7"/>
      <c r="G63" s="24">
        <v>0</v>
      </c>
      <c r="H63" s="24">
        <f>SUM(F63:G63)</f>
        <v>0</v>
      </c>
      <c r="I63" s="24">
        <f>IF(M63="Female", IF(L63="YES", I2, K2), IF(L63="YES", H2, J2))</f>
        <v>136000</v>
      </c>
      <c r="J63" s="24">
        <f>I63-H63</f>
        <v>136000</v>
      </c>
      <c r="K63" s="21" t="str">
        <f>IF(J63&lt;=0, "OK", "IN DEBT")</f>
        <v>IN DEBT</v>
      </c>
      <c r="L63" s="10" t="s">
        <v>41</v>
      </c>
      <c r="M63" s="20" t="s">
        <v>42</v>
      </c>
    </row>
    <row r="64" spans="1:13">
      <c r="A64" s="19">
        <v>60</v>
      </c>
      <c r="B64" s="4" t="s">
        <v>160</v>
      </c>
      <c r="C64" s="4" t="s">
        <v>161</v>
      </c>
      <c r="D64" s="9"/>
      <c r="E64" s="10"/>
      <c r="F64" s="7"/>
      <c r="G64" s="24">
        <v>0</v>
      </c>
      <c r="H64" s="24">
        <f>SUM(F64:G64)</f>
        <v>0</v>
      </c>
      <c r="I64" s="24">
        <f>IF(M64="Female", IF(L64="YES", I2, K2), IF(L64="YES", H2, J2))</f>
        <v>136000</v>
      </c>
      <c r="J64" s="24">
        <f>I64-H64</f>
        <v>136000</v>
      </c>
      <c r="K64" s="21" t="str">
        <f>IF(J64&lt;=0, "OK", "IN DEBT")</f>
        <v>IN DEBT</v>
      </c>
      <c r="L64" s="10" t="s">
        <v>41</v>
      </c>
      <c r="M64" s="20" t="s">
        <v>42</v>
      </c>
    </row>
    <row r="65" spans="1:13">
      <c r="A65" s="19">
        <v>61</v>
      </c>
      <c r="B65" s="4" t="s">
        <v>162</v>
      </c>
      <c r="C65" s="4" t="s">
        <v>163</v>
      </c>
      <c r="D65" s="9"/>
      <c r="E65" s="10"/>
      <c r="F65" s="7"/>
      <c r="G65" s="24">
        <v>0</v>
      </c>
      <c r="H65" s="24">
        <f>SUM(F65:G65)</f>
        <v>0</v>
      </c>
      <c r="I65" s="24">
        <f>IF(M65="Female", IF(L65="YES", I2, K2), IF(L65="YES", H2, J2))</f>
        <v>136000</v>
      </c>
      <c r="J65" s="24">
        <f>I65-H65</f>
        <v>136000</v>
      </c>
      <c r="K65" s="21" t="str">
        <f>IF(J65&lt;=0, "OK", "IN DEBT")</f>
        <v>IN DEBT</v>
      </c>
      <c r="L65" s="10" t="s">
        <v>41</v>
      </c>
      <c r="M65" s="20" t="s">
        <v>42</v>
      </c>
    </row>
    <row r="66" spans="1:13">
      <c r="A66" s="12">
        <v>62</v>
      </c>
      <c r="B66" s="14" t="s">
        <v>164</v>
      </c>
      <c r="C66" s="14" t="s">
        <v>165</v>
      </c>
      <c r="D66" s="15"/>
      <c r="E66" s="16"/>
      <c r="F66" s="23"/>
      <c r="G66" s="25">
        <v>0</v>
      </c>
      <c r="H66" s="25">
        <f>SUM(F66:G66)</f>
        <v>0</v>
      </c>
      <c r="I66" s="25">
        <f>IF(M66="Female", IF(L66="YES", I2, K2), IF(L66="YES", H2, J2))</f>
        <v>136000</v>
      </c>
      <c r="J66" s="25">
        <f>I66-H66</f>
        <v>136000</v>
      </c>
      <c r="K66" s="22" t="str">
        <f>IF(J66&lt;=0, "OK", "IN DEBT")</f>
        <v>IN DEBT</v>
      </c>
      <c r="L66" s="16" t="s">
        <v>41</v>
      </c>
      <c r="M66" s="18" t="s">
        <v>42</v>
      </c>
    </row>
    <row r="67" spans="1:13" customHeight="1" ht="20">
      <c r="E67" s="1" t="s">
        <v>166</v>
      </c>
      <c r="F67" s="26">
        <f>SUM(F5:F66)</f>
        <v>0</v>
      </c>
      <c r="G67" s="26">
        <f>SUM(G5:G66)</f>
        <v>0</v>
      </c>
      <c r="H67" s="26">
        <f>SUM(H5:H66)</f>
        <v>0</v>
      </c>
      <c r="I67" s="26">
        <f>SUM(I5:I66)</f>
        <v>8296000</v>
      </c>
      <c r="J67" s="26">
        <f>SUM(J5:J66)</f>
        <v>8296000</v>
      </c>
    </row>
    <row r="68" spans="1:13">
      <c r="E68" s="27" t="s">
        <v>9</v>
      </c>
      <c r="F68" s="27">
        <f>COUNTIF(K5:K66, "OK")</f>
        <v>1</v>
      </c>
    </row>
    <row r="69" spans="1:13">
      <c r="E69" s="27" t="s">
        <v>10</v>
      </c>
      <c r="F69" s="27">
        <f>COUNTIF(K5:K66, "IN DEBT")</f>
        <v>61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5">
    <dataValidation type="whole" errorStyle="stop" operator="between" allowBlank="1" showDropDown="1" showInputMessage="0" showErrorMessage="1" errorTitle="Allowed input" error="Only numbers are allowed." promptTitle="Allowed input" prompt="Only numbers are allowed." sqref="F5:F66">
      <formula1>0</formula1>
      <formula2>9999999999</formula2>
    </dataValidation>
    <dataValidation type="whole" errorStyle="stop" operator="between" allowBlank="1" showDropDown="1" showInputMessage="0" showErrorMessage="1" errorTitle="Allowed input" error="Only numbers are allowed." sqref="H2">
      <formula1>0</formula1>
      <formula2>9999999999</formula2>
    </dataValidation>
    <dataValidation type="whole" errorStyle="stop" operator="between" allowBlank="1" showDropDown="1" showInputMessage="0" showErrorMessage="1" errorTitle="Allowed input" error="Only numbers are allowed." sqref="I2">
      <formula1>0</formula1>
      <formula2>9999999999</formula2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L5:L66">
      <formula1>"YES,NO"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M5:M66">
      <formula1>"Male,Female"</formula1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53"/>
  <sheetViews>
    <sheetView tabSelected="0" workbookViewId="0" showGridLines="true" showRowColHeaders="1">
      <selection activeCell="E52" sqref="E52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2.854004" bestFit="true" customWidth="true" style="0"/>
    <col min="10" max="10" width="12.854004" bestFit="true" customWidth="true" style="0"/>
    <col min="11" max="11" width="13.996582" bestFit="true" customWidth="true" style="0"/>
    <col min="12" max="12" width="13.996582" bestFit="true" customWidth="true" style="0"/>
    <col min="13" max="13" width="8.140869" bestFit="true" customWidth="true" style="0"/>
  </cols>
  <sheetData>
    <row r="1" spans="1:13">
      <c r="A1" s="2" t="s">
        <v>168</v>
      </c>
      <c r="B1" s="4"/>
      <c r="C1" s="4"/>
      <c r="D1" s="4"/>
      <c r="E1" s="4"/>
      <c r="F1" s="4"/>
      <c r="G1" s="4"/>
      <c r="H1" s="5" t="s">
        <v>23</v>
      </c>
      <c r="I1" s="5" t="s">
        <v>24</v>
      </c>
      <c r="J1" s="5" t="s">
        <v>25</v>
      </c>
      <c r="K1" s="5" t="s">
        <v>26</v>
      </c>
      <c r="L1" s="4"/>
      <c r="M1" s="4"/>
    </row>
    <row r="2" spans="1:13">
      <c r="A2" s="3">
        <v>128</v>
      </c>
      <c r="B2" s="3">
        <v>133</v>
      </c>
      <c r="C2" s="3">
        <v>2466</v>
      </c>
      <c r="D2" s="3">
        <v>2428</v>
      </c>
      <c r="E2" s="4"/>
      <c r="F2" s="4"/>
      <c r="G2" s="4"/>
      <c r="H2" s="7"/>
      <c r="I2" s="7"/>
      <c r="J2" s="8">
        <v>10000</v>
      </c>
      <c r="K2" s="8">
        <v>10000</v>
      </c>
      <c r="L2" s="4"/>
      <c r="M2" s="4"/>
    </row>
    <row r="3" spans="1:13">
      <c r="A3" s="4"/>
      <c r="B3" s="6" t="s">
        <v>27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11" t="s">
        <v>2</v>
      </c>
      <c r="B4" s="13" t="s">
        <v>28</v>
      </c>
      <c r="C4" s="13" t="s">
        <v>29</v>
      </c>
      <c r="D4" s="13" t="s">
        <v>30</v>
      </c>
      <c r="E4" s="13" t="s">
        <v>31</v>
      </c>
      <c r="F4" s="13" t="s">
        <v>32</v>
      </c>
      <c r="G4" s="13" t="s">
        <v>33</v>
      </c>
      <c r="H4" s="13" t="s">
        <v>6</v>
      </c>
      <c r="I4" s="13" t="s">
        <v>34</v>
      </c>
      <c r="J4" s="13" t="s">
        <v>35</v>
      </c>
      <c r="K4" s="13" t="s">
        <v>36</v>
      </c>
      <c r="L4" s="13" t="s">
        <v>37</v>
      </c>
      <c r="M4" s="17" t="s">
        <v>38</v>
      </c>
    </row>
    <row r="5" spans="1:13">
      <c r="A5" s="19">
        <v>1</v>
      </c>
      <c r="B5" s="4" t="s">
        <v>169</v>
      </c>
      <c r="C5" s="4" t="s">
        <v>170</v>
      </c>
      <c r="D5" s="9"/>
      <c r="E5" s="10"/>
      <c r="F5" s="7"/>
      <c r="G5" s="24">
        <v>0</v>
      </c>
      <c r="H5" s="24">
        <f>SUM(F5:G5)</f>
        <v>0</v>
      </c>
      <c r="I5" s="24">
        <f>IF(M5="Female", IF(L5="YES", I2, K2), IF(L5="YES", H2, J2))</f>
        <v>10000</v>
      </c>
      <c r="J5" s="24">
        <f>I5-H5</f>
        <v>10000</v>
      </c>
      <c r="K5" s="21" t="str">
        <f>IF(J5&lt;=0, "OK", "IN DEBT")</f>
        <v>IN DEBT</v>
      </c>
      <c r="L5" s="10" t="s">
        <v>41</v>
      </c>
      <c r="M5" s="20" t="s">
        <v>42</v>
      </c>
    </row>
    <row r="6" spans="1:13">
      <c r="A6" s="19">
        <v>2</v>
      </c>
      <c r="B6" s="4" t="s">
        <v>171</v>
      </c>
      <c r="C6" s="4" t="s">
        <v>172</v>
      </c>
      <c r="D6" s="9"/>
      <c r="E6" s="10"/>
      <c r="F6" s="7"/>
      <c r="G6" s="24">
        <v>0</v>
      </c>
      <c r="H6" s="24">
        <f>SUM(F6:G6)</f>
        <v>0</v>
      </c>
      <c r="I6" s="24">
        <f>IF(M6="Female", IF(L6="YES", I2, K2), IF(L6="YES", H2, J2))</f>
        <v>10000</v>
      </c>
      <c r="J6" s="24">
        <f>I6-H6</f>
        <v>10000</v>
      </c>
      <c r="K6" s="21" t="str">
        <f>IF(J6&lt;=0, "OK", "IN DEBT")</f>
        <v>IN DEBT</v>
      </c>
      <c r="L6" s="10" t="s">
        <v>41</v>
      </c>
      <c r="M6" s="20" t="s">
        <v>42</v>
      </c>
    </row>
    <row r="7" spans="1:13">
      <c r="A7" s="19">
        <v>3</v>
      </c>
      <c r="B7" s="4" t="s">
        <v>173</v>
      </c>
      <c r="C7" s="4" t="s">
        <v>174</v>
      </c>
      <c r="D7" s="9"/>
      <c r="E7" s="10"/>
      <c r="F7" s="7"/>
      <c r="G7" s="24">
        <v>0</v>
      </c>
      <c r="H7" s="24">
        <f>SUM(F7:G7)</f>
        <v>0</v>
      </c>
      <c r="I7" s="24">
        <f>IF(M7="Female", IF(L7="YES", I2, K2), IF(L7="YES", H2, J2))</f>
        <v>10000</v>
      </c>
      <c r="J7" s="24">
        <f>I7-H7</f>
        <v>10000</v>
      </c>
      <c r="K7" s="21" t="str">
        <f>IF(J7&lt;=0, "OK", "IN DEBT")</f>
        <v>IN DEBT</v>
      </c>
      <c r="L7" s="10" t="s">
        <v>41</v>
      </c>
      <c r="M7" s="20" t="s">
        <v>42</v>
      </c>
    </row>
    <row r="8" spans="1:13">
      <c r="A8" s="19">
        <v>4</v>
      </c>
      <c r="B8" s="4" t="s">
        <v>175</v>
      </c>
      <c r="C8" s="4" t="s">
        <v>176</v>
      </c>
      <c r="D8" s="9"/>
      <c r="E8" s="10"/>
      <c r="F8" s="7"/>
      <c r="G8" s="24">
        <v>0</v>
      </c>
      <c r="H8" s="24">
        <f>SUM(F8:G8)</f>
        <v>0</v>
      </c>
      <c r="I8" s="24">
        <f>IF(M8="Female", IF(L8="YES", I2, K2), IF(L8="YES", H2, J2))</f>
        <v>10000</v>
      </c>
      <c r="J8" s="24">
        <f>I8-H8</f>
        <v>10000</v>
      </c>
      <c r="K8" s="21" t="str">
        <f>IF(J8&lt;=0, "OK", "IN DEBT")</f>
        <v>IN DEBT</v>
      </c>
      <c r="L8" s="10" t="s">
        <v>41</v>
      </c>
      <c r="M8" s="20" t="s">
        <v>42</v>
      </c>
    </row>
    <row r="9" spans="1:13">
      <c r="A9" s="19">
        <v>5</v>
      </c>
      <c r="B9" s="4" t="s">
        <v>177</v>
      </c>
      <c r="C9" s="4" t="s">
        <v>178</v>
      </c>
      <c r="D9" s="9"/>
      <c r="E9" s="10"/>
      <c r="F9" s="7"/>
      <c r="G9" s="24">
        <v>0</v>
      </c>
      <c r="H9" s="24">
        <f>SUM(F9:G9)</f>
        <v>0</v>
      </c>
      <c r="I9" s="24">
        <f>IF(M9="Female", IF(L9="YES", I2, K2), IF(L9="YES", H2, J2))</f>
        <v>10000</v>
      </c>
      <c r="J9" s="24">
        <f>I9-H9</f>
        <v>10000</v>
      </c>
      <c r="K9" s="21" t="str">
        <f>IF(J9&lt;=0, "OK", "IN DEBT")</f>
        <v>IN DEBT</v>
      </c>
      <c r="L9" s="10" t="s">
        <v>41</v>
      </c>
      <c r="M9" s="20" t="s">
        <v>42</v>
      </c>
    </row>
    <row r="10" spans="1:13">
      <c r="A10" s="19">
        <v>6</v>
      </c>
      <c r="B10" s="4" t="s">
        <v>179</v>
      </c>
      <c r="C10" s="4" t="s">
        <v>180</v>
      </c>
      <c r="D10" s="9"/>
      <c r="E10" s="10"/>
      <c r="F10" s="7"/>
      <c r="G10" s="24">
        <v>0</v>
      </c>
      <c r="H10" s="24">
        <f>SUM(F10:G10)</f>
        <v>0</v>
      </c>
      <c r="I10" s="24">
        <f>IF(M10="Female", IF(L10="YES", I2, K2), IF(L10="YES", H2, J2))</f>
        <v>10000</v>
      </c>
      <c r="J10" s="24">
        <f>I10-H10</f>
        <v>10000</v>
      </c>
      <c r="K10" s="21" t="str">
        <f>IF(J10&lt;=0, "OK", "IN DEBT")</f>
        <v>IN DEBT</v>
      </c>
      <c r="L10" s="10" t="s">
        <v>41</v>
      </c>
      <c r="M10" s="20" t="s">
        <v>42</v>
      </c>
    </row>
    <row r="11" spans="1:13">
      <c r="A11" s="19">
        <v>7</v>
      </c>
      <c r="B11" s="4" t="s">
        <v>181</v>
      </c>
      <c r="C11" s="4" t="s">
        <v>182</v>
      </c>
      <c r="D11" s="9"/>
      <c r="E11" s="10"/>
      <c r="F11" s="7"/>
      <c r="G11" s="24">
        <v>0</v>
      </c>
      <c r="H11" s="24">
        <f>SUM(F11:G11)</f>
        <v>0</v>
      </c>
      <c r="I11" s="24">
        <f>IF(M11="Female", IF(L11="YES", I2, K2), IF(L11="YES", H2, J2))</f>
        <v>0</v>
      </c>
      <c r="J11" s="24">
        <f>I11-H11</f>
        <v>0</v>
      </c>
      <c r="K11" s="21" t="str">
        <f>IF(J11&lt;=0, "OK", "IN DEBT")</f>
        <v>OK</v>
      </c>
      <c r="L11" s="10" t="s">
        <v>97</v>
      </c>
      <c r="M11" s="20" t="s">
        <v>42</v>
      </c>
    </row>
    <row r="12" spans="1:13">
      <c r="A12" s="19">
        <v>8</v>
      </c>
      <c r="B12" s="4" t="s">
        <v>183</v>
      </c>
      <c r="C12" s="4" t="s">
        <v>184</v>
      </c>
      <c r="D12" s="9"/>
      <c r="E12" s="10"/>
      <c r="F12" s="7"/>
      <c r="G12" s="24">
        <v>0</v>
      </c>
      <c r="H12" s="24">
        <f>SUM(F12:G12)</f>
        <v>0</v>
      </c>
      <c r="I12" s="24">
        <f>IF(M12="Female", IF(L12="YES", I2, K2), IF(L12="YES", H2, J2))</f>
        <v>10000</v>
      </c>
      <c r="J12" s="24">
        <f>I12-H12</f>
        <v>10000</v>
      </c>
      <c r="K12" s="21" t="str">
        <f>IF(J12&lt;=0, "OK", "IN DEBT")</f>
        <v>IN DEBT</v>
      </c>
      <c r="L12" s="10" t="s">
        <v>41</v>
      </c>
      <c r="M12" s="20" t="s">
        <v>42</v>
      </c>
    </row>
    <row r="13" spans="1:13">
      <c r="A13" s="19">
        <v>9</v>
      </c>
      <c r="B13" s="4" t="s">
        <v>185</v>
      </c>
      <c r="C13" s="4" t="s">
        <v>186</v>
      </c>
      <c r="D13" s="9"/>
      <c r="E13" s="10"/>
      <c r="F13" s="7"/>
      <c r="G13" s="24">
        <v>0</v>
      </c>
      <c r="H13" s="24">
        <f>SUM(F13:G13)</f>
        <v>0</v>
      </c>
      <c r="I13" s="24">
        <f>IF(M13="Female", IF(L13="YES", I2, K2), IF(L13="YES", H2, J2))</f>
        <v>10000</v>
      </c>
      <c r="J13" s="24">
        <f>I13-H13</f>
        <v>10000</v>
      </c>
      <c r="K13" s="21" t="str">
        <f>IF(J13&lt;=0, "OK", "IN DEBT")</f>
        <v>IN DEBT</v>
      </c>
      <c r="L13" s="10" t="s">
        <v>41</v>
      </c>
      <c r="M13" s="20" t="s">
        <v>42</v>
      </c>
    </row>
    <row r="14" spans="1:13">
      <c r="A14" s="19">
        <v>10</v>
      </c>
      <c r="B14" s="4" t="s">
        <v>187</v>
      </c>
      <c r="C14" s="4" t="s">
        <v>188</v>
      </c>
      <c r="D14" s="9"/>
      <c r="E14" s="10"/>
      <c r="F14" s="7"/>
      <c r="G14" s="24">
        <v>0</v>
      </c>
      <c r="H14" s="24">
        <f>SUM(F14:G14)</f>
        <v>0</v>
      </c>
      <c r="I14" s="24">
        <f>IF(M14="Female", IF(L14="YES", I2, K2), IF(L14="YES", H2, J2))</f>
        <v>10000</v>
      </c>
      <c r="J14" s="24">
        <f>I14-H14</f>
        <v>10000</v>
      </c>
      <c r="K14" s="21" t="str">
        <f>IF(J14&lt;=0, "OK", "IN DEBT")</f>
        <v>IN DEBT</v>
      </c>
      <c r="L14" s="10" t="s">
        <v>41</v>
      </c>
      <c r="M14" s="20" t="s">
        <v>42</v>
      </c>
    </row>
    <row r="15" spans="1:13">
      <c r="A15" s="19">
        <v>11</v>
      </c>
      <c r="B15" s="4" t="s">
        <v>189</v>
      </c>
      <c r="C15" s="4" t="s">
        <v>190</v>
      </c>
      <c r="D15" s="9"/>
      <c r="E15" s="10"/>
      <c r="F15" s="7"/>
      <c r="G15" s="24">
        <v>0</v>
      </c>
      <c r="H15" s="24">
        <f>SUM(F15:G15)</f>
        <v>0</v>
      </c>
      <c r="I15" s="24">
        <f>IF(M15="Female", IF(L15="YES", I2, K2), IF(L15="YES", H2, J2))</f>
        <v>10000</v>
      </c>
      <c r="J15" s="24">
        <f>I15-H15</f>
        <v>10000</v>
      </c>
      <c r="K15" s="21" t="str">
        <f>IF(J15&lt;=0, "OK", "IN DEBT")</f>
        <v>IN DEBT</v>
      </c>
      <c r="L15" s="10" t="s">
        <v>41</v>
      </c>
      <c r="M15" s="20" t="s">
        <v>42</v>
      </c>
    </row>
    <row r="16" spans="1:13">
      <c r="A16" s="19">
        <v>12</v>
      </c>
      <c r="B16" s="4" t="s">
        <v>191</v>
      </c>
      <c r="C16" s="4" t="s">
        <v>192</v>
      </c>
      <c r="D16" s="9"/>
      <c r="E16" s="10"/>
      <c r="F16" s="7"/>
      <c r="G16" s="24">
        <v>0</v>
      </c>
      <c r="H16" s="24">
        <f>SUM(F16:G16)</f>
        <v>0</v>
      </c>
      <c r="I16" s="24">
        <f>IF(M16="Female", IF(L16="YES", I2, K2), IF(L16="YES", H2, J2))</f>
        <v>10000</v>
      </c>
      <c r="J16" s="24">
        <f>I16-H16</f>
        <v>10000</v>
      </c>
      <c r="K16" s="21" t="str">
        <f>IF(J16&lt;=0, "OK", "IN DEBT")</f>
        <v>IN DEBT</v>
      </c>
      <c r="L16" s="10" t="s">
        <v>41</v>
      </c>
      <c r="M16" s="20" t="s">
        <v>42</v>
      </c>
    </row>
    <row r="17" spans="1:13">
      <c r="A17" s="19">
        <v>13</v>
      </c>
      <c r="B17" s="4" t="s">
        <v>193</v>
      </c>
      <c r="C17" s="4" t="s">
        <v>194</v>
      </c>
      <c r="D17" s="9"/>
      <c r="E17" s="10"/>
      <c r="F17" s="7"/>
      <c r="G17" s="24">
        <v>0</v>
      </c>
      <c r="H17" s="24">
        <f>SUM(F17:G17)</f>
        <v>0</v>
      </c>
      <c r="I17" s="24">
        <f>IF(M17="Female", IF(L17="YES", I2, K2), IF(L17="YES", H2, J2))</f>
        <v>10000</v>
      </c>
      <c r="J17" s="24">
        <f>I17-H17</f>
        <v>10000</v>
      </c>
      <c r="K17" s="21" t="str">
        <f>IF(J17&lt;=0, "OK", "IN DEBT")</f>
        <v>IN DEBT</v>
      </c>
      <c r="L17" s="10" t="s">
        <v>41</v>
      </c>
      <c r="M17" s="20" t="s">
        <v>42</v>
      </c>
    </row>
    <row r="18" spans="1:13">
      <c r="A18" s="19">
        <v>14</v>
      </c>
      <c r="B18" s="4" t="s">
        <v>195</v>
      </c>
      <c r="C18" s="4" t="s">
        <v>196</v>
      </c>
      <c r="D18" s="9"/>
      <c r="E18" s="10"/>
      <c r="F18" s="7"/>
      <c r="G18" s="24">
        <v>0</v>
      </c>
      <c r="H18" s="24">
        <f>SUM(F18:G18)</f>
        <v>0</v>
      </c>
      <c r="I18" s="24">
        <f>IF(M18="Female", IF(L18="YES", I2, K2), IF(L18="YES", H2, J2))</f>
        <v>10000</v>
      </c>
      <c r="J18" s="24">
        <f>I18-H18</f>
        <v>10000</v>
      </c>
      <c r="K18" s="21" t="str">
        <f>IF(J18&lt;=0, "OK", "IN DEBT")</f>
        <v>IN DEBT</v>
      </c>
      <c r="L18" s="10" t="s">
        <v>41</v>
      </c>
      <c r="M18" s="20" t="s">
        <v>42</v>
      </c>
    </row>
    <row r="19" spans="1:13">
      <c r="A19" s="19">
        <v>15</v>
      </c>
      <c r="B19" s="4" t="s">
        <v>197</v>
      </c>
      <c r="C19" s="4" t="s">
        <v>198</v>
      </c>
      <c r="D19" s="9"/>
      <c r="E19" s="10"/>
      <c r="F19" s="7"/>
      <c r="G19" s="24">
        <v>0</v>
      </c>
      <c r="H19" s="24">
        <f>SUM(F19:G19)</f>
        <v>0</v>
      </c>
      <c r="I19" s="24">
        <f>IF(M19="Female", IF(L19="YES", I2, K2), IF(L19="YES", H2, J2))</f>
        <v>10000</v>
      </c>
      <c r="J19" s="24">
        <f>I19-H19</f>
        <v>10000</v>
      </c>
      <c r="K19" s="21" t="str">
        <f>IF(J19&lt;=0, "OK", "IN DEBT")</f>
        <v>IN DEBT</v>
      </c>
      <c r="L19" s="10" t="s">
        <v>41</v>
      </c>
      <c r="M19" s="20" t="s">
        <v>42</v>
      </c>
    </row>
    <row r="20" spans="1:13">
      <c r="A20" s="19">
        <v>16</v>
      </c>
      <c r="B20" s="4" t="s">
        <v>199</v>
      </c>
      <c r="C20" s="4" t="s">
        <v>200</v>
      </c>
      <c r="D20" s="9"/>
      <c r="E20" s="10"/>
      <c r="F20" s="7"/>
      <c r="G20" s="24">
        <v>0</v>
      </c>
      <c r="H20" s="24">
        <f>SUM(F20:G20)</f>
        <v>0</v>
      </c>
      <c r="I20" s="24">
        <f>IF(M20="Female", IF(L20="YES", I2, K2), IF(L20="YES", H2, J2))</f>
        <v>10000</v>
      </c>
      <c r="J20" s="24">
        <f>I20-H20</f>
        <v>10000</v>
      </c>
      <c r="K20" s="21" t="str">
        <f>IF(J20&lt;=0, "OK", "IN DEBT")</f>
        <v>IN DEBT</v>
      </c>
      <c r="L20" s="10" t="s">
        <v>41</v>
      </c>
      <c r="M20" s="20" t="s">
        <v>42</v>
      </c>
    </row>
    <row r="21" spans="1:13">
      <c r="A21" s="19">
        <v>17</v>
      </c>
      <c r="B21" s="4" t="s">
        <v>201</v>
      </c>
      <c r="C21" s="4" t="s">
        <v>202</v>
      </c>
      <c r="D21" s="9"/>
      <c r="E21" s="10"/>
      <c r="F21" s="7"/>
      <c r="G21" s="24">
        <v>0</v>
      </c>
      <c r="H21" s="24">
        <f>SUM(F21:G21)</f>
        <v>0</v>
      </c>
      <c r="I21" s="24">
        <f>IF(M21="Female", IF(L21="YES", I2, K2), IF(L21="YES", H2, J2))</f>
        <v>10000</v>
      </c>
      <c r="J21" s="24">
        <f>I21-H21</f>
        <v>10000</v>
      </c>
      <c r="K21" s="21" t="str">
        <f>IF(J21&lt;=0, "OK", "IN DEBT")</f>
        <v>IN DEBT</v>
      </c>
      <c r="L21" s="10" t="s">
        <v>41</v>
      </c>
      <c r="M21" s="20" t="s">
        <v>42</v>
      </c>
    </row>
    <row r="22" spans="1:13">
      <c r="A22" s="19">
        <v>18</v>
      </c>
      <c r="B22" s="4" t="s">
        <v>203</v>
      </c>
      <c r="C22" s="4" t="s">
        <v>204</v>
      </c>
      <c r="D22" s="9"/>
      <c r="E22" s="10"/>
      <c r="F22" s="7"/>
      <c r="G22" s="24">
        <v>0</v>
      </c>
      <c r="H22" s="24">
        <f>SUM(F22:G22)</f>
        <v>0</v>
      </c>
      <c r="I22" s="24">
        <f>IF(M22="Female", IF(L22="YES", I2, K2), IF(L22="YES", H2, J2))</f>
        <v>10000</v>
      </c>
      <c r="J22" s="24">
        <f>I22-H22</f>
        <v>10000</v>
      </c>
      <c r="K22" s="21" t="str">
        <f>IF(J22&lt;=0, "OK", "IN DEBT")</f>
        <v>IN DEBT</v>
      </c>
      <c r="L22" s="10" t="s">
        <v>41</v>
      </c>
      <c r="M22" s="20" t="s">
        <v>42</v>
      </c>
    </row>
    <row r="23" spans="1:13">
      <c r="A23" s="19">
        <v>19</v>
      </c>
      <c r="B23" s="4" t="s">
        <v>205</v>
      </c>
      <c r="C23" s="4" t="s">
        <v>206</v>
      </c>
      <c r="D23" s="9"/>
      <c r="E23" s="10"/>
      <c r="F23" s="7"/>
      <c r="G23" s="24">
        <v>0</v>
      </c>
      <c r="H23" s="24">
        <f>SUM(F23:G23)</f>
        <v>0</v>
      </c>
      <c r="I23" s="24">
        <f>IF(M23="Female", IF(L23="YES", I2, K2), IF(L23="YES", H2, J2))</f>
        <v>10000</v>
      </c>
      <c r="J23" s="24">
        <f>I23-H23</f>
        <v>10000</v>
      </c>
      <c r="K23" s="21" t="str">
        <f>IF(J23&lt;=0, "OK", "IN DEBT")</f>
        <v>IN DEBT</v>
      </c>
      <c r="L23" s="10" t="s">
        <v>41</v>
      </c>
      <c r="M23" s="20" t="s">
        <v>42</v>
      </c>
    </row>
    <row r="24" spans="1:13">
      <c r="A24" s="19">
        <v>20</v>
      </c>
      <c r="B24" s="4" t="s">
        <v>207</v>
      </c>
      <c r="C24" s="4" t="s">
        <v>208</v>
      </c>
      <c r="D24" s="9"/>
      <c r="E24" s="10"/>
      <c r="F24" s="7"/>
      <c r="G24" s="24">
        <v>0</v>
      </c>
      <c r="H24" s="24">
        <f>SUM(F24:G24)</f>
        <v>0</v>
      </c>
      <c r="I24" s="24">
        <f>IF(M24="Female", IF(L24="YES", I2, K2), IF(L24="YES", H2, J2))</f>
        <v>10000</v>
      </c>
      <c r="J24" s="24">
        <f>I24-H24</f>
        <v>10000</v>
      </c>
      <c r="K24" s="21" t="str">
        <f>IF(J24&lt;=0, "OK", "IN DEBT")</f>
        <v>IN DEBT</v>
      </c>
      <c r="L24" s="10" t="s">
        <v>41</v>
      </c>
      <c r="M24" s="20" t="s">
        <v>42</v>
      </c>
    </row>
    <row r="25" spans="1:13">
      <c r="A25" s="19">
        <v>21</v>
      </c>
      <c r="B25" s="4" t="s">
        <v>209</v>
      </c>
      <c r="C25" s="4" t="s">
        <v>210</v>
      </c>
      <c r="D25" s="9"/>
      <c r="E25" s="10"/>
      <c r="F25" s="7"/>
      <c r="G25" s="24">
        <v>0</v>
      </c>
      <c r="H25" s="24">
        <f>SUM(F25:G25)</f>
        <v>0</v>
      </c>
      <c r="I25" s="24">
        <f>IF(M25="Female", IF(L25="YES", I2, K2), IF(L25="YES", H2, J2))</f>
        <v>10000</v>
      </c>
      <c r="J25" s="24">
        <f>I25-H25</f>
        <v>10000</v>
      </c>
      <c r="K25" s="21" t="str">
        <f>IF(J25&lt;=0, "OK", "IN DEBT")</f>
        <v>IN DEBT</v>
      </c>
      <c r="L25" s="10" t="s">
        <v>41</v>
      </c>
      <c r="M25" s="20" t="s">
        <v>42</v>
      </c>
    </row>
    <row r="26" spans="1:13">
      <c r="A26" s="19">
        <v>22</v>
      </c>
      <c r="B26" s="4" t="s">
        <v>211</v>
      </c>
      <c r="C26" s="4" t="s">
        <v>212</v>
      </c>
      <c r="D26" s="9"/>
      <c r="E26" s="10"/>
      <c r="F26" s="7"/>
      <c r="G26" s="24">
        <v>0</v>
      </c>
      <c r="H26" s="24">
        <f>SUM(F26:G26)</f>
        <v>0</v>
      </c>
      <c r="I26" s="24">
        <f>IF(M26="Female", IF(L26="YES", I2, K2), IF(L26="YES", H2, J2))</f>
        <v>10000</v>
      </c>
      <c r="J26" s="24">
        <f>I26-H26</f>
        <v>10000</v>
      </c>
      <c r="K26" s="21" t="str">
        <f>IF(J26&lt;=0, "OK", "IN DEBT")</f>
        <v>IN DEBT</v>
      </c>
      <c r="L26" s="10" t="s">
        <v>41</v>
      </c>
      <c r="M26" s="20" t="s">
        <v>42</v>
      </c>
    </row>
    <row r="27" spans="1:13">
      <c r="A27" s="19">
        <v>23</v>
      </c>
      <c r="B27" s="4" t="s">
        <v>213</v>
      </c>
      <c r="C27" s="4" t="s">
        <v>214</v>
      </c>
      <c r="D27" s="9"/>
      <c r="E27" s="10"/>
      <c r="F27" s="7"/>
      <c r="G27" s="24">
        <v>0</v>
      </c>
      <c r="H27" s="24">
        <f>SUM(F27:G27)</f>
        <v>0</v>
      </c>
      <c r="I27" s="24">
        <f>IF(M27="Female", IF(L27="YES", I2, K2), IF(L27="YES", H2, J2))</f>
        <v>10000</v>
      </c>
      <c r="J27" s="24">
        <f>I27-H27</f>
        <v>10000</v>
      </c>
      <c r="K27" s="21" t="str">
        <f>IF(J27&lt;=0, "OK", "IN DEBT")</f>
        <v>IN DEBT</v>
      </c>
      <c r="L27" s="10" t="s">
        <v>41</v>
      </c>
      <c r="M27" s="20" t="s">
        <v>42</v>
      </c>
    </row>
    <row r="28" spans="1:13">
      <c r="A28" s="19">
        <v>24</v>
      </c>
      <c r="B28" s="4" t="s">
        <v>215</v>
      </c>
      <c r="C28" s="4" t="s">
        <v>216</v>
      </c>
      <c r="D28" s="9"/>
      <c r="E28" s="10"/>
      <c r="F28" s="7"/>
      <c r="G28" s="24">
        <v>0</v>
      </c>
      <c r="H28" s="24">
        <f>SUM(F28:G28)</f>
        <v>0</v>
      </c>
      <c r="I28" s="24">
        <f>IF(M28="Female", IF(L28="YES", I2, K2), IF(L28="YES", H2, J2))</f>
        <v>10000</v>
      </c>
      <c r="J28" s="24">
        <f>I28-H28</f>
        <v>10000</v>
      </c>
      <c r="K28" s="21" t="str">
        <f>IF(J28&lt;=0, "OK", "IN DEBT")</f>
        <v>IN DEBT</v>
      </c>
      <c r="L28" s="10" t="s">
        <v>41</v>
      </c>
      <c r="M28" s="20" t="s">
        <v>42</v>
      </c>
    </row>
    <row r="29" spans="1:13">
      <c r="A29" s="19">
        <v>25</v>
      </c>
      <c r="B29" s="4" t="s">
        <v>217</v>
      </c>
      <c r="C29" s="4" t="s">
        <v>218</v>
      </c>
      <c r="D29" s="9"/>
      <c r="E29" s="10"/>
      <c r="F29" s="7"/>
      <c r="G29" s="24">
        <v>0</v>
      </c>
      <c r="H29" s="24">
        <f>SUM(F29:G29)</f>
        <v>0</v>
      </c>
      <c r="I29" s="24">
        <f>IF(M29="Female", IF(L29="YES", I2, K2), IF(L29="YES", H2, J2))</f>
        <v>10000</v>
      </c>
      <c r="J29" s="24">
        <f>I29-H29</f>
        <v>10000</v>
      </c>
      <c r="K29" s="21" t="str">
        <f>IF(J29&lt;=0, "OK", "IN DEBT")</f>
        <v>IN DEBT</v>
      </c>
      <c r="L29" s="10" t="s">
        <v>41</v>
      </c>
      <c r="M29" s="20" t="s">
        <v>42</v>
      </c>
    </row>
    <row r="30" spans="1:13">
      <c r="A30" s="19">
        <v>26</v>
      </c>
      <c r="B30" s="4" t="s">
        <v>219</v>
      </c>
      <c r="C30" s="4" t="s">
        <v>220</v>
      </c>
      <c r="D30" s="9"/>
      <c r="E30" s="10"/>
      <c r="F30" s="7"/>
      <c r="G30" s="24">
        <v>0</v>
      </c>
      <c r="H30" s="24">
        <f>SUM(F30:G30)</f>
        <v>0</v>
      </c>
      <c r="I30" s="24">
        <f>IF(M30="Female", IF(L30="YES", I2, K2), IF(L30="YES", H2, J2))</f>
        <v>10000</v>
      </c>
      <c r="J30" s="24">
        <f>I30-H30</f>
        <v>10000</v>
      </c>
      <c r="K30" s="21" t="str">
        <f>IF(J30&lt;=0, "OK", "IN DEBT")</f>
        <v>IN DEBT</v>
      </c>
      <c r="L30" s="10" t="s">
        <v>41</v>
      </c>
      <c r="M30" s="20" t="s">
        <v>42</v>
      </c>
    </row>
    <row r="31" spans="1:13">
      <c r="A31" s="19">
        <v>27</v>
      </c>
      <c r="B31" s="4" t="s">
        <v>221</v>
      </c>
      <c r="C31" s="4" t="s">
        <v>222</v>
      </c>
      <c r="D31" s="9"/>
      <c r="E31" s="10"/>
      <c r="F31" s="7"/>
      <c r="G31" s="24">
        <v>0</v>
      </c>
      <c r="H31" s="24">
        <f>SUM(F31:G31)</f>
        <v>0</v>
      </c>
      <c r="I31" s="24">
        <f>IF(M31="Female", IF(L31="YES", I2, K2), IF(L31="YES", H2, J2))</f>
        <v>10000</v>
      </c>
      <c r="J31" s="24">
        <f>I31-H31</f>
        <v>10000</v>
      </c>
      <c r="K31" s="21" t="str">
        <f>IF(J31&lt;=0, "OK", "IN DEBT")</f>
        <v>IN DEBT</v>
      </c>
      <c r="L31" s="10" t="s">
        <v>41</v>
      </c>
      <c r="M31" s="20" t="s">
        <v>42</v>
      </c>
    </row>
    <row r="32" spans="1:13">
      <c r="A32" s="19">
        <v>28</v>
      </c>
      <c r="B32" s="4" t="s">
        <v>223</v>
      </c>
      <c r="C32" s="4" t="s">
        <v>224</v>
      </c>
      <c r="D32" s="9"/>
      <c r="E32" s="10"/>
      <c r="F32" s="7"/>
      <c r="G32" s="24">
        <v>0</v>
      </c>
      <c r="H32" s="24">
        <f>SUM(F32:G32)</f>
        <v>0</v>
      </c>
      <c r="I32" s="24">
        <f>IF(M32="Female", IF(L32="YES", I2, K2), IF(L32="YES", H2, J2))</f>
        <v>10000</v>
      </c>
      <c r="J32" s="24">
        <f>I32-H32</f>
        <v>10000</v>
      </c>
      <c r="K32" s="21" t="str">
        <f>IF(J32&lt;=0, "OK", "IN DEBT")</f>
        <v>IN DEBT</v>
      </c>
      <c r="L32" s="10" t="s">
        <v>41</v>
      </c>
      <c r="M32" s="20" t="s">
        <v>42</v>
      </c>
    </row>
    <row r="33" spans="1:13">
      <c r="A33" s="19">
        <v>29</v>
      </c>
      <c r="B33" s="4" t="s">
        <v>221</v>
      </c>
      <c r="C33" s="4" t="s">
        <v>225</v>
      </c>
      <c r="D33" s="9"/>
      <c r="E33" s="10"/>
      <c r="F33" s="7"/>
      <c r="G33" s="24">
        <v>0</v>
      </c>
      <c r="H33" s="24">
        <f>SUM(F33:G33)</f>
        <v>0</v>
      </c>
      <c r="I33" s="24">
        <f>IF(M33="Female", IF(L33="YES", I2, K2), IF(L33="YES", H2, J2))</f>
        <v>10000</v>
      </c>
      <c r="J33" s="24">
        <f>I33-H33</f>
        <v>10000</v>
      </c>
      <c r="K33" s="21" t="str">
        <f>IF(J33&lt;=0, "OK", "IN DEBT")</f>
        <v>IN DEBT</v>
      </c>
      <c r="L33" s="10" t="s">
        <v>41</v>
      </c>
      <c r="M33" s="20" t="s">
        <v>42</v>
      </c>
    </row>
    <row r="34" spans="1:13">
      <c r="A34" s="19">
        <v>30</v>
      </c>
      <c r="B34" s="4" t="s">
        <v>226</v>
      </c>
      <c r="C34" s="4" t="s">
        <v>227</v>
      </c>
      <c r="D34" s="9"/>
      <c r="E34" s="10"/>
      <c r="F34" s="7"/>
      <c r="G34" s="24">
        <v>0</v>
      </c>
      <c r="H34" s="24">
        <f>SUM(F34:G34)</f>
        <v>0</v>
      </c>
      <c r="I34" s="24">
        <f>IF(M34="Female", IF(L34="YES", I2, K2), IF(L34="YES", H2, J2))</f>
        <v>10000</v>
      </c>
      <c r="J34" s="24">
        <f>I34-H34</f>
        <v>10000</v>
      </c>
      <c r="K34" s="21" t="str">
        <f>IF(J34&lt;=0, "OK", "IN DEBT")</f>
        <v>IN DEBT</v>
      </c>
      <c r="L34" s="10" t="s">
        <v>41</v>
      </c>
      <c r="M34" s="20" t="s">
        <v>42</v>
      </c>
    </row>
    <row r="35" spans="1:13">
      <c r="A35" s="19">
        <v>31</v>
      </c>
      <c r="B35" s="4" t="s">
        <v>228</v>
      </c>
      <c r="C35" s="4" t="s">
        <v>229</v>
      </c>
      <c r="D35" s="9"/>
      <c r="E35" s="10"/>
      <c r="F35" s="7"/>
      <c r="G35" s="24">
        <v>0</v>
      </c>
      <c r="H35" s="24">
        <f>SUM(F35:G35)</f>
        <v>0</v>
      </c>
      <c r="I35" s="24">
        <f>IF(M35="Female", IF(L35="YES", I2, K2), IF(L35="YES", H2, J2))</f>
        <v>10000</v>
      </c>
      <c r="J35" s="24">
        <f>I35-H35</f>
        <v>10000</v>
      </c>
      <c r="K35" s="21" t="str">
        <f>IF(J35&lt;=0, "OK", "IN DEBT")</f>
        <v>IN DEBT</v>
      </c>
      <c r="L35" s="10" t="s">
        <v>41</v>
      </c>
      <c r="M35" s="20" t="s">
        <v>42</v>
      </c>
    </row>
    <row r="36" spans="1:13">
      <c r="A36" s="19">
        <v>32</v>
      </c>
      <c r="B36" s="4" t="s">
        <v>230</v>
      </c>
      <c r="C36" s="4" t="s">
        <v>231</v>
      </c>
      <c r="D36" s="9"/>
      <c r="E36" s="10"/>
      <c r="F36" s="7"/>
      <c r="G36" s="24">
        <v>0</v>
      </c>
      <c r="H36" s="24">
        <f>SUM(F36:G36)</f>
        <v>0</v>
      </c>
      <c r="I36" s="24">
        <f>IF(M36="Female", IF(L36="YES", I2, K2), IF(L36="YES", H2, J2))</f>
        <v>10000</v>
      </c>
      <c r="J36" s="24">
        <f>I36-H36</f>
        <v>10000</v>
      </c>
      <c r="K36" s="21" t="str">
        <f>IF(J36&lt;=0, "OK", "IN DEBT")</f>
        <v>IN DEBT</v>
      </c>
      <c r="L36" s="10" t="s">
        <v>41</v>
      </c>
      <c r="M36" s="20" t="s">
        <v>42</v>
      </c>
    </row>
    <row r="37" spans="1:13">
      <c r="A37" s="19">
        <v>33</v>
      </c>
      <c r="B37" s="4" t="s">
        <v>232</v>
      </c>
      <c r="C37" s="4" t="s">
        <v>233</v>
      </c>
      <c r="D37" s="9"/>
      <c r="E37" s="10"/>
      <c r="F37" s="7"/>
      <c r="G37" s="24">
        <v>0</v>
      </c>
      <c r="H37" s="24">
        <f>SUM(F37:G37)</f>
        <v>0</v>
      </c>
      <c r="I37" s="24">
        <f>IF(M37="Female", IF(L37="YES", I2, K2), IF(L37="YES", H2, J2))</f>
        <v>10000</v>
      </c>
      <c r="J37" s="24">
        <f>I37-H37</f>
        <v>10000</v>
      </c>
      <c r="K37" s="21" t="str">
        <f>IF(J37&lt;=0, "OK", "IN DEBT")</f>
        <v>IN DEBT</v>
      </c>
      <c r="L37" s="10" t="s">
        <v>41</v>
      </c>
      <c r="M37" s="20" t="s">
        <v>42</v>
      </c>
    </row>
    <row r="38" spans="1:13">
      <c r="A38" s="19">
        <v>34</v>
      </c>
      <c r="B38" s="4" t="s">
        <v>234</v>
      </c>
      <c r="C38" s="4" t="s">
        <v>235</v>
      </c>
      <c r="D38" s="9"/>
      <c r="E38" s="10"/>
      <c r="F38" s="7"/>
      <c r="G38" s="24">
        <v>0</v>
      </c>
      <c r="H38" s="24">
        <f>SUM(F38:G38)</f>
        <v>0</v>
      </c>
      <c r="I38" s="24">
        <f>IF(M38="Female", IF(L38="YES", I2, K2), IF(L38="YES", H2, J2))</f>
        <v>10000</v>
      </c>
      <c r="J38" s="24">
        <f>I38-H38</f>
        <v>10000</v>
      </c>
      <c r="K38" s="21" t="str">
        <f>IF(J38&lt;=0, "OK", "IN DEBT")</f>
        <v>IN DEBT</v>
      </c>
      <c r="L38" s="10" t="s">
        <v>41</v>
      </c>
      <c r="M38" s="20" t="s">
        <v>42</v>
      </c>
    </row>
    <row r="39" spans="1:13">
      <c r="A39" s="19">
        <v>35</v>
      </c>
      <c r="B39" s="4" t="s">
        <v>236</v>
      </c>
      <c r="C39" s="4" t="s">
        <v>237</v>
      </c>
      <c r="D39" s="9"/>
      <c r="E39" s="10"/>
      <c r="F39" s="7"/>
      <c r="G39" s="24">
        <v>0</v>
      </c>
      <c r="H39" s="24">
        <f>SUM(F39:G39)</f>
        <v>0</v>
      </c>
      <c r="I39" s="24">
        <f>IF(M39="Female", IF(L39="YES", I2, K2), IF(L39="YES", H2, J2))</f>
        <v>10000</v>
      </c>
      <c r="J39" s="24">
        <f>I39-H39</f>
        <v>10000</v>
      </c>
      <c r="K39" s="21" t="str">
        <f>IF(J39&lt;=0, "OK", "IN DEBT")</f>
        <v>IN DEBT</v>
      </c>
      <c r="L39" s="10" t="s">
        <v>41</v>
      </c>
      <c r="M39" s="20" t="s">
        <v>42</v>
      </c>
    </row>
    <row r="40" spans="1:13">
      <c r="A40" s="19">
        <v>36</v>
      </c>
      <c r="B40" s="4" t="s">
        <v>238</v>
      </c>
      <c r="C40" s="4" t="s">
        <v>239</v>
      </c>
      <c r="D40" s="9"/>
      <c r="E40" s="10"/>
      <c r="F40" s="7"/>
      <c r="G40" s="24">
        <v>0</v>
      </c>
      <c r="H40" s="24">
        <f>SUM(F40:G40)</f>
        <v>0</v>
      </c>
      <c r="I40" s="24">
        <f>IF(M40="Female", IF(L40="YES", I2, K2), IF(L40="YES", H2, J2))</f>
        <v>10000</v>
      </c>
      <c r="J40" s="24">
        <f>I40-H40</f>
        <v>10000</v>
      </c>
      <c r="K40" s="21" t="str">
        <f>IF(J40&lt;=0, "OK", "IN DEBT")</f>
        <v>IN DEBT</v>
      </c>
      <c r="L40" s="10" t="s">
        <v>41</v>
      </c>
      <c r="M40" s="20" t="s">
        <v>42</v>
      </c>
    </row>
    <row r="41" spans="1:13">
      <c r="A41" s="19">
        <v>37</v>
      </c>
      <c r="B41" s="4" t="s">
        <v>240</v>
      </c>
      <c r="C41" s="4" t="s">
        <v>241</v>
      </c>
      <c r="D41" s="9"/>
      <c r="E41" s="10"/>
      <c r="F41" s="7"/>
      <c r="G41" s="24">
        <v>0</v>
      </c>
      <c r="H41" s="24">
        <f>SUM(F41:G41)</f>
        <v>0</v>
      </c>
      <c r="I41" s="24">
        <f>IF(M41="Female", IF(L41="YES", I2, K2), IF(L41="YES", H2, J2))</f>
        <v>10000</v>
      </c>
      <c r="J41" s="24">
        <f>I41-H41</f>
        <v>10000</v>
      </c>
      <c r="K41" s="21" t="str">
        <f>IF(J41&lt;=0, "OK", "IN DEBT")</f>
        <v>IN DEBT</v>
      </c>
      <c r="L41" s="10" t="s">
        <v>41</v>
      </c>
      <c r="M41" s="20" t="s">
        <v>42</v>
      </c>
    </row>
    <row r="42" spans="1:13">
      <c r="A42" s="19">
        <v>38</v>
      </c>
      <c r="B42" s="4" t="s">
        <v>242</v>
      </c>
      <c r="C42" s="4" t="s">
        <v>243</v>
      </c>
      <c r="D42" s="9"/>
      <c r="E42" s="10"/>
      <c r="F42" s="7"/>
      <c r="G42" s="24">
        <v>0</v>
      </c>
      <c r="H42" s="24">
        <f>SUM(F42:G42)</f>
        <v>0</v>
      </c>
      <c r="I42" s="24">
        <f>IF(M42="Female", IF(L42="YES", I2, K2), IF(L42="YES", H2, J2))</f>
        <v>10000</v>
      </c>
      <c r="J42" s="24">
        <f>I42-H42</f>
        <v>10000</v>
      </c>
      <c r="K42" s="21" t="str">
        <f>IF(J42&lt;=0, "OK", "IN DEBT")</f>
        <v>IN DEBT</v>
      </c>
      <c r="L42" s="10" t="s">
        <v>41</v>
      </c>
      <c r="M42" s="20" t="s">
        <v>42</v>
      </c>
    </row>
    <row r="43" spans="1:13">
      <c r="A43" s="19">
        <v>39</v>
      </c>
      <c r="B43" s="4" t="s">
        <v>244</v>
      </c>
      <c r="C43" s="4" t="s">
        <v>245</v>
      </c>
      <c r="D43" s="9"/>
      <c r="E43" s="10"/>
      <c r="F43" s="7"/>
      <c r="G43" s="24">
        <v>0</v>
      </c>
      <c r="H43" s="24">
        <f>SUM(F43:G43)</f>
        <v>0</v>
      </c>
      <c r="I43" s="24">
        <f>IF(M43="Female", IF(L43="YES", I2, K2), IF(L43="YES", H2, J2))</f>
        <v>10000</v>
      </c>
      <c r="J43" s="24">
        <f>I43-H43</f>
        <v>10000</v>
      </c>
      <c r="K43" s="21" t="str">
        <f>IF(J43&lt;=0, "OK", "IN DEBT")</f>
        <v>IN DEBT</v>
      </c>
      <c r="L43" s="10" t="s">
        <v>41</v>
      </c>
      <c r="M43" s="20" t="s">
        <v>42</v>
      </c>
    </row>
    <row r="44" spans="1:13">
      <c r="A44" s="19">
        <v>40</v>
      </c>
      <c r="B44" s="4" t="s">
        <v>246</v>
      </c>
      <c r="C44" s="4" t="s">
        <v>247</v>
      </c>
      <c r="D44" s="9"/>
      <c r="E44" s="10"/>
      <c r="F44" s="7"/>
      <c r="G44" s="24">
        <v>0</v>
      </c>
      <c r="H44" s="24">
        <f>SUM(F44:G44)</f>
        <v>0</v>
      </c>
      <c r="I44" s="24">
        <f>IF(M44="Female", IF(L44="YES", I2, K2), IF(L44="YES", H2, J2))</f>
        <v>10000</v>
      </c>
      <c r="J44" s="24">
        <f>I44-H44</f>
        <v>10000</v>
      </c>
      <c r="K44" s="21" t="str">
        <f>IF(J44&lt;=0, "OK", "IN DEBT")</f>
        <v>IN DEBT</v>
      </c>
      <c r="L44" s="10" t="s">
        <v>41</v>
      </c>
      <c r="M44" s="20" t="s">
        <v>42</v>
      </c>
    </row>
    <row r="45" spans="1:13">
      <c r="A45" s="19">
        <v>41</v>
      </c>
      <c r="B45" s="4" t="s">
        <v>248</v>
      </c>
      <c r="C45" s="4" t="s">
        <v>249</v>
      </c>
      <c r="D45" s="9"/>
      <c r="E45" s="10"/>
      <c r="F45" s="7"/>
      <c r="G45" s="24">
        <v>0</v>
      </c>
      <c r="H45" s="24">
        <f>SUM(F45:G45)</f>
        <v>0</v>
      </c>
      <c r="I45" s="24">
        <f>IF(M45="Female", IF(L45="YES", I2, K2), IF(L45="YES", H2, J2))</f>
        <v>10000</v>
      </c>
      <c r="J45" s="24">
        <f>I45-H45</f>
        <v>10000</v>
      </c>
      <c r="K45" s="21" t="str">
        <f>IF(J45&lt;=0, "OK", "IN DEBT")</f>
        <v>IN DEBT</v>
      </c>
      <c r="L45" s="10" t="s">
        <v>41</v>
      </c>
      <c r="M45" s="20" t="s">
        <v>42</v>
      </c>
    </row>
    <row r="46" spans="1:13">
      <c r="A46" s="19">
        <v>42</v>
      </c>
      <c r="B46" s="4" t="s">
        <v>250</v>
      </c>
      <c r="C46" s="4" t="s">
        <v>251</v>
      </c>
      <c r="D46" s="9"/>
      <c r="E46" s="10"/>
      <c r="F46" s="7"/>
      <c r="G46" s="24">
        <v>0</v>
      </c>
      <c r="H46" s="24">
        <f>SUM(F46:G46)</f>
        <v>0</v>
      </c>
      <c r="I46" s="24">
        <f>IF(M46="Female", IF(L46="YES", I2, K2), IF(L46="YES", H2, J2))</f>
        <v>10000</v>
      </c>
      <c r="J46" s="24">
        <f>I46-H46</f>
        <v>10000</v>
      </c>
      <c r="K46" s="21" t="str">
        <f>IF(J46&lt;=0, "OK", "IN DEBT")</f>
        <v>IN DEBT</v>
      </c>
      <c r="L46" s="10" t="s">
        <v>41</v>
      </c>
      <c r="M46" s="20" t="s">
        <v>42</v>
      </c>
    </row>
    <row r="47" spans="1:13">
      <c r="A47" s="19">
        <v>43</v>
      </c>
      <c r="B47" s="4" t="s">
        <v>252</v>
      </c>
      <c r="C47" s="4" t="s">
        <v>253</v>
      </c>
      <c r="D47" s="9"/>
      <c r="E47" s="10"/>
      <c r="F47" s="7"/>
      <c r="G47" s="24">
        <v>0</v>
      </c>
      <c r="H47" s="24">
        <f>SUM(F47:G47)</f>
        <v>0</v>
      </c>
      <c r="I47" s="24">
        <f>IF(M47="Female", IF(L47="YES", I2, K2), IF(L47="YES", H2, J2))</f>
        <v>10000</v>
      </c>
      <c r="J47" s="24">
        <f>I47-H47</f>
        <v>10000</v>
      </c>
      <c r="K47" s="21" t="str">
        <f>IF(J47&lt;=0, "OK", "IN DEBT")</f>
        <v>IN DEBT</v>
      </c>
      <c r="L47" s="10" t="s">
        <v>41</v>
      </c>
      <c r="M47" s="20" t="s">
        <v>42</v>
      </c>
    </row>
    <row r="48" spans="1:13">
      <c r="A48" s="19">
        <v>44</v>
      </c>
      <c r="B48" s="4" t="s">
        <v>254</v>
      </c>
      <c r="C48" s="4" t="s">
        <v>255</v>
      </c>
      <c r="D48" s="9"/>
      <c r="E48" s="10"/>
      <c r="F48" s="7"/>
      <c r="G48" s="24">
        <v>0</v>
      </c>
      <c r="H48" s="24">
        <f>SUM(F48:G48)</f>
        <v>0</v>
      </c>
      <c r="I48" s="24">
        <f>IF(M48="Female", IF(L48="YES", I2, K2), IF(L48="YES", H2, J2))</f>
        <v>10000</v>
      </c>
      <c r="J48" s="24">
        <f>I48-H48</f>
        <v>10000</v>
      </c>
      <c r="K48" s="21" t="str">
        <f>IF(J48&lt;=0, "OK", "IN DEBT")</f>
        <v>IN DEBT</v>
      </c>
      <c r="L48" s="10" t="s">
        <v>41</v>
      </c>
      <c r="M48" s="20" t="s">
        <v>42</v>
      </c>
    </row>
    <row r="49" spans="1:13">
      <c r="A49" s="19">
        <v>45</v>
      </c>
      <c r="B49" s="4" t="s">
        <v>256</v>
      </c>
      <c r="C49" s="4" t="s">
        <v>257</v>
      </c>
      <c r="D49" s="9"/>
      <c r="E49" s="10"/>
      <c r="F49" s="7"/>
      <c r="G49" s="24">
        <v>0</v>
      </c>
      <c r="H49" s="24">
        <f>SUM(F49:G49)</f>
        <v>0</v>
      </c>
      <c r="I49" s="24">
        <f>IF(M49="Female", IF(L49="YES", I2, K2), IF(L49="YES", H2, J2))</f>
        <v>10000</v>
      </c>
      <c r="J49" s="24">
        <f>I49-H49</f>
        <v>10000</v>
      </c>
      <c r="K49" s="21" t="str">
        <f>IF(J49&lt;=0, "OK", "IN DEBT")</f>
        <v>IN DEBT</v>
      </c>
      <c r="L49" s="10" t="s">
        <v>41</v>
      </c>
      <c r="M49" s="20" t="s">
        <v>42</v>
      </c>
    </row>
    <row r="50" spans="1:13">
      <c r="A50" s="12">
        <v>46</v>
      </c>
      <c r="B50" s="14" t="s">
        <v>258</v>
      </c>
      <c r="C50" s="14" t="s">
        <v>259</v>
      </c>
      <c r="D50" s="15"/>
      <c r="E50" s="16"/>
      <c r="F50" s="23"/>
      <c r="G50" s="25">
        <v>0</v>
      </c>
      <c r="H50" s="25">
        <f>SUM(F50:G50)</f>
        <v>0</v>
      </c>
      <c r="I50" s="25">
        <f>IF(M50="Female", IF(L50="YES", I2, K2), IF(L50="YES", H2, J2))</f>
        <v>10000</v>
      </c>
      <c r="J50" s="25">
        <f>I50-H50</f>
        <v>10000</v>
      </c>
      <c r="K50" s="22" t="str">
        <f>IF(J50&lt;=0, "OK", "IN DEBT")</f>
        <v>IN DEBT</v>
      </c>
      <c r="L50" s="16" t="s">
        <v>41</v>
      </c>
      <c r="M50" s="18" t="s">
        <v>42</v>
      </c>
    </row>
    <row r="51" spans="1:13" customHeight="1" ht="20">
      <c r="E51" s="1" t="s">
        <v>166</v>
      </c>
      <c r="F51" s="26">
        <f>SUM(F5:F50)</f>
        <v>0</v>
      </c>
      <c r="G51" s="26">
        <f>SUM(G5:G50)</f>
        <v>0</v>
      </c>
      <c r="H51" s="26">
        <f>SUM(H5:H50)</f>
        <v>0</v>
      </c>
      <c r="I51" s="26">
        <f>SUM(I5:I50)</f>
        <v>450000</v>
      </c>
      <c r="J51" s="26">
        <f>SUM(J5:J50)</f>
        <v>450000</v>
      </c>
    </row>
    <row r="52" spans="1:13">
      <c r="E52" s="27" t="s">
        <v>9</v>
      </c>
      <c r="F52" s="27">
        <f>COUNTIF(K5:K50, "OK")</f>
        <v>1</v>
      </c>
    </row>
    <row r="53" spans="1:13">
      <c r="E53" s="27" t="s">
        <v>10</v>
      </c>
      <c r="F53" s="27">
        <f>COUNTIF(K5:K50, "IN DEBT")</f>
        <v>45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5">
    <dataValidation type="whole" errorStyle="stop" operator="between" allowBlank="1" showDropDown="1" showInputMessage="0" showErrorMessage="1" errorTitle="Allowed input" error="Only numbers are allowed." promptTitle="Allowed input" prompt="Only numbers are allowed." sqref="F5:F50">
      <formula1>0</formula1>
      <formula2>9999999999</formula2>
    </dataValidation>
    <dataValidation type="whole" errorStyle="stop" operator="between" allowBlank="1" showDropDown="1" showInputMessage="0" showErrorMessage="1" errorTitle="Allowed input" error="Only numbers are allowed." sqref="H2">
      <formula1>0</formula1>
      <formula2>9999999999</formula2>
    </dataValidation>
    <dataValidation type="whole" errorStyle="stop" operator="between" allowBlank="1" showDropDown="1" showInputMessage="0" showErrorMessage="1" errorTitle="Allowed input" error="Only numbers are allowed." sqref="I2">
      <formula1>0</formula1>
      <formula2>9999999999</formula2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L5:L50">
      <formula1>"YES,NO"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M5:M50">
      <formula1>"Male,Female"</formula1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53"/>
  <sheetViews>
    <sheetView tabSelected="0" workbookViewId="0" showGridLines="true" showRowColHeaders="1">
      <selection activeCell="E52" sqref="E52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5.281982" bestFit="true" customWidth="true" style="0"/>
    <col min="10" max="10" width="15.281982" bestFit="true" customWidth="true" style="0"/>
    <col min="11" max="11" width="13.996582" bestFit="true" customWidth="true" style="0"/>
    <col min="12" max="12" width="13.996582" bestFit="true" customWidth="true" style="0"/>
    <col min="13" max="13" width="8.140869" bestFit="true" customWidth="true" style="0"/>
  </cols>
  <sheetData>
    <row r="1" spans="1:13">
      <c r="A1" s="2" t="s">
        <v>260</v>
      </c>
      <c r="B1" s="4"/>
      <c r="C1" s="4"/>
      <c r="D1" s="4"/>
      <c r="E1" s="4"/>
      <c r="F1" s="4"/>
      <c r="G1" s="4"/>
      <c r="H1" s="5" t="s">
        <v>23</v>
      </c>
      <c r="I1" s="5" t="s">
        <v>24</v>
      </c>
      <c r="J1" s="5" t="s">
        <v>25</v>
      </c>
      <c r="K1" s="5" t="s">
        <v>26</v>
      </c>
      <c r="L1" s="4"/>
      <c r="M1" s="4"/>
    </row>
    <row r="2" spans="1:13">
      <c r="A2" s="3">
        <v>128</v>
      </c>
      <c r="B2" s="3">
        <v>133</v>
      </c>
      <c r="C2" s="3">
        <v>922</v>
      </c>
      <c r="D2" s="3">
        <v>2428</v>
      </c>
      <c r="E2" s="4"/>
      <c r="F2" s="4"/>
      <c r="G2" s="4"/>
      <c r="H2" s="7"/>
      <c r="I2" s="7"/>
      <c r="J2" s="8">
        <v>53500</v>
      </c>
      <c r="K2" s="8">
        <v>53500</v>
      </c>
      <c r="L2" s="4"/>
      <c r="M2" s="4"/>
    </row>
    <row r="3" spans="1:13">
      <c r="A3" s="4"/>
      <c r="B3" s="6" t="s">
        <v>27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11" t="s">
        <v>2</v>
      </c>
      <c r="B4" s="13" t="s">
        <v>28</v>
      </c>
      <c r="C4" s="13" t="s">
        <v>29</v>
      </c>
      <c r="D4" s="13" t="s">
        <v>30</v>
      </c>
      <c r="E4" s="13" t="s">
        <v>31</v>
      </c>
      <c r="F4" s="13" t="s">
        <v>32</v>
      </c>
      <c r="G4" s="13" t="s">
        <v>33</v>
      </c>
      <c r="H4" s="13" t="s">
        <v>6</v>
      </c>
      <c r="I4" s="13" t="s">
        <v>34</v>
      </c>
      <c r="J4" s="13" t="s">
        <v>35</v>
      </c>
      <c r="K4" s="13" t="s">
        <v>36</v>
      </c>
      <c r="L4" s="13" t="s">
        <v>37</v>
      </c>
      <c r="M4" s="17" t="s">
        <v>38</v>
      </c>
    </row>
    <row r="5" spans="1:13">
      <c r="A5" s="19">
        <v>1</v>
      </c>
      <c r="B5" s="4" t="s">
        <v>169</v>
      </c>
      <c r="C5" s="4" t="s">
        <v>170</v>
      </c>
      <c r="D5" s="9"/>
      <c r="E5" s="10"/>
      <c r="F5" s="7"/>
      <c r="G5" s="24">
        <v>0</v>
      </c>
      <c r="H5" s="24">
        <f>SUM(F5:G5)</f>
        <v>0</v>
      </c>
      <c r="I5" s="24">
        <f>IF(M5="Female", IF(L5="YES", I2, K2), IF(L5="YES", H2, J2))</f>
        <v>53500</v>
      </c>
      <c r="J5" s="24">
        <f>I5-H5</f>
        <v>53500</v>
      </c>
      <c r="K5" s="21" t="str">
        <f>IF(J5&lt;=0, "OK", "IN DEBT")</f>
        <v>IN DEBT</v>
      </c>
      <c r="L5" s="10" t="s">
        <v>41</v>
      </c>
      <c r="M5" s="20" t="s">
        <v>42</v>
      </c>
    </row>
    <row r="6" spans="1:13">
      <c r="A6" s="19">
        <v>2</v>
      </c>
      <c r="B6" s="4" t="s">
        <v>171</v>
      </c>
      <c r="C6" s="4" t="s">
        <v>172</v>
      </c>
      <c r="D6" s="9"/>
      <c r="E6" s="10"/>
      <c r="F6" s="7"/>
      <c r="G6" s="24">
        <v>0</v>
      </c>
      <c r="H6" s="24">
        <f>SUM(F6:G6)</f>
        <v>0</v>
      </c>
      <c r="I6" s="24">
        <f>IF(M6="Female", IF(L6="YES", I2, K2), IF(L6="YES", H2, J2))</f>
        <v>53500</v>
      </c>
      <c r="J6" s="24">
        <f>I6-H6</f>
        <v>53500</v>
      </c>
      <c r="K6" s="21" t="str">
        <f>IF(J6&lt;=0, "OK", "IN DEBT")</f>
        <v>IN DEBT</v>
      </c>
      <c r="L6" s="10" t="s">
        <v>41</v>
      </c>
      <c r="M6" s="20" t="s">
        <v>42</v>
      </c>
    </row>
    <row r="7" spans="1:13">
      <c r="A7" s="19">
        <v>3</v>
      </c>
      <c r="B7" s="4" t="s">
        <v>173</v>
      </c>
      <c r="C7" s="4" t="s">
        <v>174</v>
      </c>
      <c r="D7" s="9"/>
      <c r="E7" s="10"/>
      <c r="F7" s="7"/>
      <c r="G7" s="24">
        <v>0</v>
      </c>
      <c r="H7" s="24">
        <f>SUM(F7:G7)</f>
        <v>0</v>
      </c>
      <c r="I7" s="24">
        <f>IF(M7="Female", IF(L7="YES", I2, K2), IF(L7="YES", H2, J2))</f>
        <v>53500</v>
      </c>
      <c r="J7" s="24">
        <f>I7-H7</f>
        <v>53500</v>
      </c>
      <c r="K7" s="21" t="str">
        <f>IF(J7&lt;=0, "OK", "IN DEBT")</f>
        <v>IN DEBT</v>
      </c>
      <c r="L7" s="10" t="s">
        <v>41</v>
      </c>
      <c r="M7" s="20" t="s">
        <v>42</v>
      </c>
    </row>
    <row r="8" spans="1:13">
      <c r="A8" s="19">
        <v>4</v>
      </c>
      <c r="B8" s="4" t="s">
        <v>175</v>
      </c>
      <c r="C8" s="4" t="s">
        <v>176</v>
      </c>
      <c r="D8" s="9"/>
      <c r="E8" s="10"/>
      <c r="F8" s="7"/>
      <c r="G8" s="24">
        <v>0</v>
      </c>
      <c r="H8" s="24">
        <f>SUM(F8:G8)</f>
        <v>0</v>
      </c>
      <c r="I8" s="24">
        <f>IF(M8="Female", IF(L8="YES", I2, K2), IF(L8="YES", H2, J2))</f>
        <v>53500</v>
      </c>
      <c r="J8" s="24">
        <f>I8-H8</f>
        <v>53500</v>
      </c>
      <c r="K8" s="21" t="str">
        <f>IF(J8&lt;=0, "OK", "IN DEBT")</f>
        <v>IN DEBT</v>
      </c>
      <c r="L8" s="10" t="s">
        <v>41</v>
      </c>
      <c r="M8" s="20" t="s">
        <v>42</v>
      </c>
    </row>
    <row r="9" spans="1:13">
      <c r="A9" s="19">
        <v>5</v>
      </c>
      <c r="B9" s="4" t="s">
        <v>177</v>
      </c>
      <c r="C9" s="4" t="s">
        <v>178</v>
      </c>
      <c r="D9" s="9"/>
      <c r="E9" s="10"/>
      <c r="F9" s="7"/>
      <c r="G9" s="24">
        <v>0</v>
      </c>
      <c r="H9" s="24">
        <f>SUM(F9:G9)</f>
        <v>0</v>
      </c>
      <c r="I9" s="24">
        <f>IF(M9="Female", IF(L9="YES", I2, K2), IF(L9="YES", H2, J2))</f>
        <v>53500</v>
      </c>
      <c r="J9" s="24">
        <f>I9-H9</f>
        <v>53500</v>
      </c>
      <c r="K9" s="21" t="str">
        <f>IF(J9&lt;=0, "OK", "IN DEBT")</f>
        <v>IN DEBT</v>
      </c>
      <c r="L9" s="10" t="s">
        <v>41</v>
      </c>
      <c r="M9" s="20" t="s">
        <v>42</v>
      </c>
    </row>
    <row r="10" spans="1:13">
      <c r="A10" s="19">
        <v>6</v>
      </c>
      <c r="B10" s="4" t="s">
        <v>179</v>
      </c>
      <c r="C10" s="4" t="s">
        <v>180</v>
      </c>
      <c r="D10" s="9"/>
      <c r="E10" s="10"/>
      <c r="F10" s="7"/>
      <c r="G10" s="24">
        <v>0</v>
      </c>
      <c r="H10" s="24">
        <f>SUM(F10:G10)</f>
        <v>0</v>
      </c>
      <c r="I10" s="24">
        <f>IF(M10="Female", IF(L10="YES", I2, K2), IF(L10="YES", H2, J2))</f>
        <v>53500</v>
      </c>
      <c r="J10" s="24">
        <f>I10-H10</f>
        <v>53500</v>
      </c>
      <c r="K10" s="21" t="str">
        <f>IF(J10&lt;=0, "OK", "IN DEBT")</f>
        <v>IN DEBT</v>
      </c>
      <c r="L10" s="10" t="s">
        <v>41</v>
      </c>
      <c r="M10" s="20" t="s">
        <v>42</v>
      </c>
    </row>
    <row r="11" spans="1:13">
      <c r="A11" s="19">
        <v>7</v>
      </c>
      <c r="B11" s="4" t="s">
        <v>181</v>
      </c>
      <c r="C11" s="4" t="s">
        <v>182</v>
      </c>
      <c r="D11" s="9"/>
      <c r="E11" s="10"/>
      <c r="F11" s="7"/>
      <c r="G11" s="24">
        <v>0</v>
      </c>
      <c r="H11" s="24">
        <f>SUM(F11:G11)</f>
        <v>0</v>
      </c>
      <c r="I11" s="24">
        <f>IF(M11="Female", IF(L11="YES", I2, K2), IF(L11="YES", H2, J2))</f>
        <v>0</v>
      </c>
      <c r="J11" s="24">
        <f>I11-H11</f>
        <v>0</v>
      </c>
      <c r="K11" s="21" t="str">
        <f>IF(J11&lt;=0, "OK", "IN DEBT")</f>
        <v>OK</v>
      </c>
      <c r="L11" s="10" t="s">
        <v>97</v>
      </c>
      <c r="M11" s="20" t="s">
        <v>42</v>
      </c>
    </row>
    <row r="12" spans="1:13">
      <c r="A12" s="19">
        <v>8</v>
      </c>
      <c r="B12" s="4" t="s">
        <v>183</v>
      </c>
      <c r="C12" s="4" t="s">
        <v>184</v>
      </c>
      <c r="D12" s="9"/>
      <c r="E12" s="10"/>
      <c r="F12" s="7"/>
      <c r="G12" s="24">
        <v>0</v>
      </c>
      <c r="H12" s="24">
        <f>SUM(F12:G12)</f>
        <v>0</v>
      </c>
      <c r="I12" s="24">
        <f>IF(M12="Female", IF(L12="YES", I2, K2), IF(L12="YES", H2, J2))</f>
        <v>53500</v>
      </c>
      <c r="J12" s="24">
        <f>I12-H12</f>
        <v>53500</v>
      </c>
      <c r="K12" s="21" t="str">
        <f>IF(J12&lt;=0, "OK", "IN DEBT")</f>
        <v>IN DEBT</v>
      </c>
      <c r="L12" s="10" t="s">
        <v>41</v>
      </c>
      <c r="M12" s="20" t="s">
        <v>42</v>
      </c>
    </row>
    <row r="13" spans="1:13">
      <c r="A13" s="19">
        <v>9</v>
      </c>
      <c r="B13" s="4" t="s">
        <v>185</v>
      </c>
      <c r="C13" s="4" t="s">
        <v>186</v>
      </c>
      <c r="D13" s="9"/>
      <c r="E13" s="10"/>
      <c r="F13" s="7"/>
      <c r="G13" s="24">
        <v>0</v>
      </c>
      <c r="H13" s="24">
        <f>SUM(F13:G13)</f>
        <v>0</v>
      </c>
      <c r="I13" s="24">
        <f>IF(M13="Female", IF(L13="YES", I2, K2), IF(L13="YES", H2, J2))</f>
        <v>53500</v>
      </c>
      <c r="J13" s="24">
        <f>I13-H13</f>
        <v>53500</v>
      </c>
      <c r="K13" s="21" t="str">
        <f>IF(J13&lt;=0, "OK", "IN DEBT")</f>
        <v>IN DEBT</v>
      </c>
      <c r="L13" s="10" t="s">
        <v>41</v>
      </c>
      <c r="M13" s="20" t="s">
        <v>42</v>
      </c>
    </row>
    <row r="14" spans="1:13">
      <c r="A14" s="19">
        <v>10</v>
      </c>
      <c r="B14" s="4" t="s">
        <v>187</v>
      </c>
      <c r="C14" s="4" t="s">
        <v>188</v>
      </c>
      <c r="D14" s="9"/>
      <c r="E14" s="10"/>
      <c r="F14" s="7"/>
      <c r="G14" s="24">
        <v>0</v>
      </c>
      <c r="H14" s="24">
        <f>SUM(F14:G14)</f>
        <v>0</v>
      </c>
      <c r="I14" s="24">
        <f>IF(M14="Female", IF(L14="YES", I2, K2), IF(L14="YES", H2, J2))</f>
        <v>53500</v>
      </c>
      <c r="J14" s="24">
        <f>I14-H14</f>
        <v>53500</v>
      </c>
      <c r="K14" s="21" t="str">
        <f>IF(J14&lt;=0, "OK", "IN DEBT")</f>
        <v>IN DEBT</v>
      </c>
      <c r="L14" s="10" t="s">
        <v>41</v>
      </c>
      <c r="M14" s="20" t="s">
        <v>42</v>
      </c>
    </row>
    <row r="15" spans="1:13">
      <c r="A15" s="19">
        <v>11</v>
      </c>
      <c r="B15" s="4" t="s">
        <v>189</v>
      </c>
      <c r="C15" s="4" t="s">
        <v>190</v>
      </c>
      <c r="D15" s="9"/>
      <c r="E15" s="10"/>
      <c r="F15" s="7"/>
      <c r="G15" s="24">
        <v>0</v>
      </c>
      <c r="H15" s="24">
        <f>SUM(F15:G15)</f>
        <v>0</v>
      </c>
      <c r="I15" s="24">
        <f>IF(M15="Female", IF(L15="YES", I2, K2), IF(L15="YES", H2, J2))</f>
        <v>53500</v>
      </c>
      <c r="J15" s="24">
        <f>I15-H15</f>
        <v>53500</v>
      </c>
      <c r="K15" s="21" t="str">
        <f>IF(J15&lt;=0, "OK", "IN DEBT")</f>
        <v>IN DEBT</v>
      </c>
      <c r="L15" s="10" t="s">
        <v>41</v>
      </c>
      <c r="M15" s="20" t="s">
        <v>42</v>
      </c>
    </row>
    <row r="16" spans="1:13">
      <c r="A16" s="19">
        <v>12</v>
      </c>
      <c r="B16" s="4" t="s">
        <v>191</v>
      </c>
      <c r="C16" s="4" t="s">
        <v>192</v>
      </c>
      <c r="D16" s="9"/>
      <c r="E16" s="10"/>
      <c r="F16" s="7"/>
      <c r="G16" s="24">
        <v>0</v>
      </c>
      <c r="H16" s="24">
        <f>SUM(F16:G16)</f>
        <v>0</v>
      </c>
      <c r="I16" s="24">
        <f>IF(M16="Female", IF(L16="YES", I2, K2), IF(L16="YES", H2, J2))</f>
        <v>53500</v>
      </c>
      <c r="J16" s="24">
        <f>I16-H16</f>
        <v>53500</v>
      </c>
      <c r="K16" s="21" t="str">
        <f>IF(J16&lt;=0, "OK", "IN DEBT")</f>
        <v>IN DEBT</v>
      </c>
      <c r="L16" s="10" t="s">
        <v>41</v>
      </c>
      <c r="M16" s="20" t="s">
        <v>42</v>
      </c>
    </row>
    <row r="17" spans="1:13">
      <c r="A17" s="19">
        <v>13</v>
      </c>
      <c r="B17" s="4" t="s">
        <v>193</v>
      </c>
      <c r="C17" s="4" t="s">
        <v>194</v>
      </c>
      <c r="D17" s="9"/>
      <c r="E17" s="10"/>
      <c r="F17" s="7"/>
      <c r="G17" s="24">
        <v>0</v>
      </c>
      <c r="H17" s="24">
        <f>SUM(F17:G17)</f>
        <v>0</v>
      </c>
      <c r="I17" s="24">
        <f>IF(M17="Female", IF(L17="YES", I2, K2), IF(L17="YES", H2, J2))</f>
        <v>53500</v>
      </c>
      <c r="J17" s="24">
        <f>I17-H17</f>
        <v>53500</v>
      </c>
      <c r="K17" s="21" t="str">
        <f>IF(J17&lt;=0, "OK", "IN DEBT")</f>
        <v>IN DEBT</v>
      </c>
      <c r="L17" s="10" t="s">
        <v>41</v>
      </c>
      <c r="M17" s="20" t="s">
        <v>42</v>
      </c>
    </row>
    <row r="18" spans="1:13">
      <c r="A18" s="19">
        <v>14</v>
      </c>
      <c r="B18" s="4" t="s">
        <v>195</v>
      </c>
      <c r="C18" s="4" t="s">
        <v>196</v>
      </c>
      <c r="D18" s="9"/>
      <c r="E18" s="10"/>
      <c r="F18" s="7"/>
      <c r="G18" s="24">
        <v>0</v>
      </c>
      <c r="H18" s="24">
        <f>SUM(F18:G18)</f>
        <v>0</v>
      </c>
      <c r="I18" s="24">
        <f>IF(M18="Female", IF(L18="YES", I2, K2), IF(L18="YES", H2, J2))</f>
        <v>53500</v>
      </c>
      <c r="J18" s="24">
        <f>I18-H18</f>
        <v>53500</v>
      </c>
      <c r="K18" s="21" t="str">
        <f>IF(J18&lt;=0, "OK", "IN DEBT")</f>
        <v>IN DEBT</v>
      </c>
      <c r="L18" s="10" t="s">
        <v>41</v>
      </c>
      <c r="M18" s="20" t="s">
        <v>42</v>
      </c>
    </row>
    <row r="19" spans="1:13">
      <c r="A19" s="19">
        <v>15</v>
      </c>
      <c r="B19" s="4" t="s">
        <v>197</v>
      </c>
      <c r="C19" s="4" t="s">
        <v>198</v>
      </c>
      <c r="D19" s="9"/>
      <c r="E19" s="10"/>
      <c r="F19" s="7"/>
      <c r="G19" s="24">
        <v>0</v>
      </c>
      <c r="H19" s="24">
        <f>SUM(F19:G19)</f>
        <v>0</v>
      </c>
      <c r="I19" s="24">
        <f>IF(M19="Female", IF(L19="YES", I2, K2), IF(L19="YES", H2, J2))</f>
        <v>53500</v>
      </c>
      <c r="J19" s="24">
        <f>I19-H19</f>
        <v>53500</v>
      </c>
      <c r="K19" s="21" t="str">
        <f>IF(J19&lt;=0, "OK", "IN DEBT")</f>
        <v>IN DEBT</v>
      </c>
      <c r="L19" s="10" t="s">
        <v>41</v>
      </c>
      <c r="M19" s="20" t="s">
        <v>42</v>
      </c>
    </row>
    <row r="20" spans="1:13">
      <c r="A20" s="19">
        <v>16</v>
      </c>
      <c r="B20" s="4" t="s">
        <v>199</v>
      </c>
      <c r="C20" s="4" t="s">
        <v>200</v>
      </c>
      <c r="D20" s="9"/>
      <c r="E20" s="10"/>
      <c r="F20" s="7"/>
      <c r="G20" s="24">
        <v>0</v>
      </c>
      <c r="H20" s="24">
        <f>SUM(F20:G20)</f>
        <v>0</v>
      </c>
      <c r="I20" s="24">
        <f>IF(M20="Female", IF(L20="YES", I2, K2), IF(L20="YES", H2, J2))</f>
        <v>53500</v>
      </c>
      <c r="J20" s="24">
        <f>I20-H20</f>
        <v>53500</v>
      </c>
      <c r="K20" s="21" t="str">
        <f>IF(J20&lt;=0, "OK", "IN DEBT")</f>
        <v>IN DEBT</v>
      </c>
      <c r="L20" s="10" t="s">
        <v>41</v>
      </c>
      <c r="M20" s="20" t="s">
        <v>42</v>
      </c>
    </row>
    <row r="21" spans="1:13">
      <c r="A21" s="19">
        <v>17</v>
      </c>
      <c r="B21" s="4" t="s">
        <v>201</v>
      </c>
      <c r="C21" s="4" t="s">
        <v>202</v>
      </c>
      <c r="D21" s="9"/>
      <c r="E21" s="10"/>
      <c r="F21" s="7"/>
      <c r="G21" s="24">
        <v>0</v>
      </c>
      <c r="H21" s="24">
        <f>SUM(F21:G21)</f>
        <v>0</v>
      </c>
      <c r="I21" s="24">
        <f>IF(M21="Female", IF(L21="YES", I2, K2), IF(L21="YES", H2, J2))</f>
        <v>53500</v>
      </c>
      <c r="J21" s="24">
        <f>I21-H21</f>
        <v>53500</v>
      </c>
      <c r="K21" s="21" t="str">
        <f>IF(J21&lt;=0, "OK", "IN DEBT")</f>
        <v>IN DEBT</v>
      </c>
      <c r="L21" s="10" t="s">
        <v>41</v>
      </c>
      <c r="M21" s="20" t="s">
        <v>42</v>
      </c>
    </row>
    <row r="22" spans="1:13">
      <c r="A22" s="19">
        <v>18</v>
      </c>
      <c r="B22" s="4" t="s">
        <v>203</v>
      </c>
      <c r="C22" s="4" t="s">
        <v>204</v>
      </c>
      <c r="D22" s="9"/>
      <c r="E22" s="10"/>
      <c r="F22" s="7"/>
      <c r="G22" s="24">
        <v>0</v>
      </c>
      <c r="H22" s="24">
        <f>SUM(F22:G22)</f>
        <v>0</v>
      </c>
      <c r="I22" s="24">
        <f>IF(M22="Female", IF(L22="YES", I2, K2), IF(L22="YES", H2, J2))</f>
        <v>53500</v>
      </c>
      <c r="J22" s="24">
        <f>I22-H22</f>
        <v>53500</v>
      </c>
      <c r="K22" s="21" t="str">
        <f>IF(J22&lt;=0, "OK", "IN DEBT")</f>
        <v>IN DEBT</v>
      </c>
      <c r="L22" s="10" t="s">
        <v>41</v>
      </c>
      <c r="M22" s="20" t="s">
        <v>42</v>
      </c>
    </row>
    <row r="23" spans="1:13">
      <c r="A23" s="19">
        <v>19</v>
      </c>
      <c r="B23" s="4" t="s">
        <v>205</v>
      </c>
      <c r="C23" s="4" t="s">
        <v>206</v>
      </c>
      <c r="D23" s="9"/>
      <c r="E23" s="10"/>
      <c r="F23" s="7"/>
      <c r="G23" s="24">
        <v>0</v>
      </c>
      <c r="H23" s="24">
        <f>SUM(F23:G23)</f>
        <v>0</v>
      </c>
      <c r="I23" s="24">
        <f>IF(M23="Female", IF(L23="YES", I2, K2), IF(L23="YES", H2, J2))</f>
        <v>53500</v>
      </c>
      <c r="J23" s="24">
        <f>I23-H23</f>
        <v>53500</v>
      </c>
      <c r="K23" s="21" t="str">
        <f>IF(J23&lt;=0, "OK", "IN DEBT")</f>
        <v>IN DEBT</v>
      </c>
      <c r="L23" s="10" t="s">
        <v>41</v>
      </c>
      <c r="M23" s="20" t="s">
        <v>42</v>
      </c>
    </row>
    <row r="24" spans="1:13">
      <c r="A24" s="19">
        <v>20</v>
      </c>
      <c r="B24" s="4" t="s">
        <v>207</v>
      </c>
      <c r="C24" s="4" t="s">
        <v>208</v>
      </c>
      <c r="D24" s="9"/>
      <c r="E24" s="10"/>
      <c r="F24" s="7"/>
      <c r="G24" s="24">
        <v>0</v>
      </c>
      <c r="H24" s="24">
        <f>SUM(F24:G24)</f>
        <v>0</v>
      </c>
      <c r="I24" s="24">
        <f>IF(M24="Female", IF(L24="YES", I2, K2), IF(L24="YES", H2, J2))</f>
        <v>53500</v>
      </c>
      <c r="J24" s="24">
        <f>I24-H24</f>
        <v>53500</v>
      </c>
      <c r="K24" s="21" t="str">
        <f>IF(J24&lt;=0, "OK", "IN DEBT")</f>
        <v>IN DEBT</v>
      </c>
      <c r="L24" s="10" t="s">
        <v>41</v>
      </c>
      <c r="M24" s="20" t="s">
        <v>42</v>
      </c>
    </row>
    <row r="25" spans="1:13">
      <c r="A25" s="19">
        <v>21</v>
      </c>
      <c r="B25" s="4" t="s">
        <v>209</v>
      </c>
      <c r="C25" s="4" t="s">
        <v>210</v>
      </c>
      <c r="D25" s="9"/>
      <c r="E25" s="10"/>
      <c r="F25" s="7"/>
      <c r="G25" s="24">
        <v>0</v>
      </c>
      <c r="H25" s="24">
        <f>SUM(F25:G25)</f>
        <v>0</v>
      </c>
      <c r="I25" s="24">
        <f>IF(M25="Female", IF(L25="YES", I2, K2), IF(L25="YES", H2, J2))</f>
        <v>53500</v>
      </c>
      <c r="J25" s="24">
        <f>I25-H25</f>
        <v>53500</v>
      </c>
      <c r="K25" s="21" t="str">
        <f>IF(J25&lt;=0, "OK", "IN DEBT")</f>
        <v>IN DEBT</v>
      </c>
      <c r="L25" s="10" t="s">
        <v>41</v>
      </c>
      <c r="M25" s="20" t="s">
        <v>42</v>
      </c>
    </row>
    <row r="26" spans="1:13">
      <c r="A26" s="19">
        <v>22</v>
      </c>
      <c r="B26" s="4" t="s">
        <v>211</v>
      </c>
      <c r="C26" s="4" t="s">
        <v>212</v>
      </c>
      <c r="D26" s="9"/>
      <c r="E26" s="10"/>
      <c r="F26" s="7"/>
      <c r="G26" s="24">
        <v>0</v>
      </c>
      <c r="H26" s="24">
        <f>SUM(F26:G26)</f>
        <v>0</v>
      </c>
      <c r="I26" s="24">
        <f>IF(M26="Female", IF(L26="YES", I2, K2), IF(L26="YES", H2, J2))</f>
        <v>53500</v>
      </c>
      <c r="J26" s="24">
        <f>I26-H26</f>
        <v>53500</v>
      </c>
      <c r="K26" s="21" t="str">
        <f>IF(J26&lt;=0, "OK", "IN DEBT")</f>
        <v>IN DEBT</v>
      </c>
      <c r="L26" s="10" t="s">
        <v>41</v>
      </c>
      <c r="M26" s="20" t="s">
        <v>42</v>
      </c>
    </row>
    <row r="27" spans="1:13">
      <c r="A27" s="19">
        <v>23</v>
      </c>
      <c r="B27" s="4" t="s">
        <v>213</v>
      </c>
      <c r="C27" s="4" t="s">
        <v>214</v>
      </c>
      <c r="D27" s="9"/>
      <c r="E27" s="10"/>
      <c r="F27" s="7"/>
      <c r="G27" s="24">
        <v>0</v>
      </c>
      <c r="H27" s="24">
        <f>SUM(F27:G27)</f>
        <v>0</v>
      </c>
      <c r="I27" s="24">
        <f>IF(M27="Female", IF(L27="YES", I2, K2), IF(L27="YES", H2, J2))</f>
        <v>53500</v>
      </c>
      <c r="J27" s="24">
        <f>I27-H27</f>
        <v>53500</v>
      </c>
      <c r="K27" s="21" t="str">
        <f>IF(J27&lt;=0, "OK", "IN DEBT")</f>
        <v>IN DEBT</v>
      </c>
      <c r="L27" s="10" t="s">
        <v>41</v>
      </c>
      <c r="M27" s="20" t="s">
        <v>42</v>
      </c>
    </row>
    <row r="28" spans="1:13">
      <c r="A28" s="19">
        <v>24</v>
      </c>
      <c r="B28" s="4" t="s">
        <v>215</v>
      </c>
      <c r="C28" s="4" t="s">
        <v>216</v>
      </c>
      <c r="D28" s="9"/>
      <c r="E28" s="10"/>
      <c r="F28" s="7"/>
      <c r="G28" s="24">
        <v>0</v>
      </c>
      <c r="H28" s="24">
        <f>SUM(F28:G28)</f>
        <v>0</v>
      </c>
      <c r="I28" s="24">
        <f>IF(M28="Female", IF(L28="YES", I2, K2), IF(L28="YES", H2, J2))</f>
        <v>53500</v>
      </c>
      <c r="J28" s="24">
        <f>I28-H28</f>
        <v>53500</v>
      </c>
      <c r="K28" s="21" t="str">
        <f>IF(J28&lt;=0, "OK", "IN DEBT")</f>
        <v>IN DEBT</v>
      </c>
      <c r="L28" s="10" t="s">
        <v>41</v>
      </c>
      <c r="M28" s="20" t="s">
        <v>42</v>
      </c>
    </row>
    <row r="29" spans="1:13">
      <c r="A29" s="19">
        <v>25</v>
      </c>
      <c r="B29" s="4" t="s">
        <v>217</v>
      </c>
      <c r="C29" s="4" t="s">
        <v>218</v>
      </c>
      <c r="D29" s="9"/>
      <c r="E29" s="10"/>
      <c r="F29" s="7"/>
      <c r="G29" s="24">
        <v>0</v>
      </c>
      <c r="H29" s="24">
        <f>SUM(F29:G29)</f>
        <v>0</v>
      </c>
      <c r="I29" s="24">
        <f>IF(M29="Female", IF(L29="YES", I2, K2), IF(L29="YES", H2, J2))</f>
        <v>53500</v>
      </c>
      <c r="J29" s="24">
        <f>I29-H29</f>
        <v>53500</v>
      </c>
      <c r="K29" s="21" t="str">
        <f>IF(J29&lt;=0, "OK", "IN DEBT")</f>
        <v>IN DEBT</v>
      </c>
      <c r="L29" s="10" t="s">
        <v>41</v>
      </c>
      <c r="M29" s="20" t="s">
        <v>42</v>
      </c>
    </row>
    <row r="30" spans="1:13">
      <c r="A30" s="19">
        <v>26</v>
      </c>
      <c r="B30" s="4" t="s">
        <v>219</v>
      </c>
      <c r="C30" s="4" t="s">
        <v>220</v>
      </c>
      <c r="D30" s="9"/>
      <c r="E30" s="10"/>
      <c r="F30" s="7"/>
      <c r="G30" s="24">
        <v>0</v>
      </c>
      <c r="H30" s="24">
        <f>SUM(F30:G30)</f>
        <v>0</v>
      </c>
      <c r="I30" s="24">
        <f>IF(M30="Female", IF(L30="YES", I2, K2), IF(L30="YES", H2, J2))</f>
        <v>53500</v>
      </c>
      <c r="J30" s="24">
        <f>I30-H30</f>
        <v>53500</v>
      </c>
      <c r="K30" s="21" t="str">
        <f>IF(J30&lt;=0, "OK", "IN DEBT")</f>
        <v>IN DEBT</v>
      </c>
      <c r="L30" s="10" t="s">
        <v>41</v>
      </c>
      <c r="M30" s="20" t="s">
        <v>42</v>
      </c>
    </row>
    <row r="31" spans="1:13">
      <c r="A31" s="19">
        <v>27</v>
      </c>
      <c r="B31" s="4" t="s">
        <v>221</v>
      </c>
      <c r="C31" s="4" t="s">
        <v>222</v>
      </c>
      <c r="D31" s="9"/>
      <c r="E31" s="10"/>
      <c r="F31" s="7"/>
      <c r="G31" s="24">
        <v>0</v>
      </c>
      <c r="H31" s="24">
        <f>SUM(F31:G31)</f>
        <v>0</v>
      </c>
      <c r="I31" s="24">
        <f>IF(M31="Female", IF(L31="YES", I2, K2), IF(L31="YES", H2, J2))</f>
        <v>53500</v>
      </c>
      <c r="J31" s="24">
        <f>I31-H31</f>
        <v>53500</v>
      </c>
      <c r="K31" s="21" t="str">
        <f>IF(J31&lt;=0, "OK", "IN DEBT")</f>
        <v>IN DEBT</v>
      </c>
      <c r="L31" s="10" t="s">
        <v>41</v>
      </c>
      <c r="M31" s="20" t="s">
        <v>42</v>
      </c>
    </row>
    <row r="32" spans="1:13">
      <c r="A32" s="19">
        <v>28</v>
      </c>
      <c r="B32" s="4" t="s">
        <v>223</v>
      </c>
      <c r="C32" s="4" t="s">
        <v>224</v>
      </c>
      <c r="D32" s="9"/>
      <c r="E32" s="10"/>
      <c r="F32" s="7"/>
      <c r="G32" s="24">
        <v>0</v>
      </c>
      <c r="H32" s="24">
        <f>SUM(F32:G32)</f>
        <v>0</v>
      </c>
      <c r="I32" s="24">
        <f>IF(M32="Female", IF(L32="YES", I2, K2), IF(L32="YES", H2, J2))</f>
        <v>53500</v>
      </c>
      <c r="J32" s="24">
        <f>I32-H32</f>
        <v>53500</v>
      </c>
      <c r="K32" s="21" t="str">
        <f>IF(J32&lt;=0, "OK", "IN DEBT")</f>
        <v>IN DEBT</v>
      </c>
      <c r="L32" s="10" t="s">
        <v>41</v>
      </c>
      <c r="M32" s="20" t="s">
        <v>42</v>
      </c>
    </row>
    <row r="33" spans="1:13">
      <c r="A33" s="19">
        <v>29</v>
      </c>
      <c r="B33" s="4" t="s">
        <v>221</v>
      </c>
      <c r="C33" s="4" t="s">
        <v>225</v>
      </c>
      <c r="D33" s="9"/>
      <c r="E33" s="10"/>
      <c r="F33" s="7"/>
      <c r="G33" s="24">
        <v>0</v>
      </c>
      <c r="H33" s="24">
        <f>SUM(F33:G33)</f>
        <v>0</v>
      </c>
      <c r="I33" s="24">
        <f>IF(M33="Female", IF(L33="YES", I2, K2), IF(L33="YES", H2, J2))</f>
        <v>53500</v>
      </c>
      <c r="J33" s="24">
        <f>I33-H33</f>
        <v>53500</v>
      </c>
      <c r="K33" s="21" t="str">
        <f>IF(J33&lt;=0, "OK", "IN DEBT")</f>
        <v>IN DEBT</v>
      </c>
      <c r="L33" s="10" t="s">
        <v>41</v>
      </c>
      <c r="M33" s="20" t="s">
        <v>42</v>
      </c>
    </row>
    <row r="34" spans="1:13">
      <c r="A34" s="19">
        <v>30</v>
      </c>
      <c r="B34" s="4" t="s">
        <v>226</v>
      </c>
      <c r="C34" s="4" t="s">
        <v>227</v>
      </c>
      <c r="D34" s="9"/>
      <c r="E34" s="10"/>
      <c r="F34" s="7"/>
      <c r="G34" s="24">
        <v>0</v>
      </c>
      <c r="H34" s="24">
        <f>SUM(F34:G34)</f>
        <v>0</v>
      </c>
      <c r="I34" s="24">
        <f>IF(M34="Female", IF(L34="YES", I2, K2), IF(L34="YES", H2, J2))</f>
        <v>53500</v>
      </c>
      <c r="J34" s="24">
        <f>I34-H34</f>
        <v>53500</v>
      </c>
      <c r="K34" s="21" t="str">
        <f>IF(J34&lt;=0, "OK", "IN DEBT")</f>
        <v>IN DEBT</v>
      </c>
      <c r="L34" s="10" t="s">
        <v>41</v>
      </c>
      <c r="M34" s="20" t="s">
        <v>42</v>
      </c>
    </row>
    <row r="35" spans="1:13">
      <c r="A35" s="19">
        <v>31</v>
      </c>
      <c r="B35" s="4" t="s">
        <v>228</v>
      </c>
      <c r="C35" s="4" t="s">
        <v>229</v>
      </c>
      <c r="D35" s="9"/>
      <c r="E35" s="10"/>
      <c r="F35" s="7"/>
      <c r="G35" s="24">
        <v>0</v>
      </c>
      <c r="H35" s="24">
        <f>SUM(F35:G35)</f>
        <v>0</v>
      </c>
      <c r="I35" s="24">
        <f>IF(M35="Female", IF(L35="YES", I2, K2), IF(L35="YES", H2, J2))</f>
        <v>53500</v>
      </c>
      <c r="J35" s="24">
        <f>I35-H35</f>
        <v>53500</v>
      </c>
      <c r="K35" s="21" t="str">
        <f>IF(J35&lt;=0, "OK", "IN DEBT")</f>
        <v>IN DEBT</v>
      </c>
      <c r="L35" s="10" t="s">
        <v>41</v>
      </c>
      <c r="M35" s="20" t="s">
        <v>42</v>
      </c>
    </row>
    <row r="36" spans="1:13">
      <c r="A36" s="19">
        <v>32</v>
      </c>
      <c r="B36" s="4" t="s">
        <v>230</v>
      </c>
      <c r="C36" s="4" t="s">
        <v>231</v>
      </c>
      <c r="D36" s="9"/>
      <c r="E36" s="10"/>
      <c r="F36" s="7"/>
      <c r="G36" s="24">
        <v>0</v>
      </c>
      <c r="H36" s="24">
        <f>SUM(F36:G36)</f>
        <v>0</v>
      </c>
      <c r="I36" s="24">
        <f>IF(M36="Female", IF(L36="YES", I2, K2), IF(L36="YES", H2, J2))</f>
        <v>53500</v>
      </c>
      <c r="J36" s="24">
        <f>I36-H36</f>
        <v>53500</v>
      </c>
      <c r="K36" s="21" t="str">
        <f>IF(J36&lt;=0, "OK", "IN DEBT")</f>
        <v>IN DEBT</v>
      </c>
      <c r="L36" s="10" t="s">
        <v>41</v>
      </c>
      <c r="M36" s="20" t="s">
        <v>42</v>
      </c>
    </row>
    <row r="37" spans="1:13">
      <c r="A37" s="19">
        <v>33</v>
      </c>
      <c r="B37" s="4" t="s">
        <v>232</v>
      </c>
      <c r="C37" s="4" t="s">
        <v>233</v>
      </c>
      <c r="D37" s="9"/>
      <c r="E37" s="10"/>
      <c r="F37" s="7"/>
      <c r="G37" s="24">
        <v>0</v>
      </c>
      <c r="H37" s="24">
        <f>SUM(F37:G37)</f>
        <v>0</v>
      </c>
      <c r="I37" s="24">
        <f>IF(M37="Female", IF(L37="YES", I2, K2), IF(L37="YES", H2, J2))</f>
        <v>53500</v>
      </c>
      <c r="J37" s="24">
        <f>I37-H37</f>
        <v>53500</v>
      </c>
      <c r="K37" s="21" t="str">
        <f>IF(J37&lt;=0, "OK", "IN DEBT")</f>
        <v>IN DEBT</v>
      </c>
      <c r="L37" s="10" t="s">
        <v>41</v>
      </c>
      <c r="M37" s="20" t="s">
        <v>42</v>
      </c>
    </row>
    <row r="38" spans="1:13">
      <c r="A38" s="19">
        <v>34</v>
      </c>
      <c r="B38" s="4" t="s">
        <v>234</v>
      </c>
      <c r="C38" s="4" t="s">
        <v>235</v>
      </c>
      <c r="D38" s="9"/>
      <c r="E38" s="10"/>
      <c r="F38" s="7"/>
      <c r="G38" s="24">
        <v>0</v>
      </c>
      <c r="H38" s="24">
        <f>SUM(F38:G38)</f>
        <v>0</v>
      </c>
      <c r="I38" s="24">
        <f>IF(M38="Female", IF(L38="YES", I2, K2), IF(L38="YES", H2, J2))</f>
        <v>53500</v>
      </c>
      <c r="J38" s="24">
        <f>I38-H38</f>
        <v>53500</v>
      </c>
      <c r="K38" s="21" t="str">
        <f>IF(J38&lt;=0, "OK", "IN DEBT")</f>
        <v>IN DEBT</v>
      </c>
      <c r="L38" s="10" t="s">
        <v>41</v>
      </c>
      <c r="M38" s="20" t="s">
        <v>42</v>
      </c>
    </row>
    <row r="39" spans="1:13">
      <c r="A39" s="19">
        <v>35</v>
      </c>
      <c r="B39" s="4" t="s">
        <v>236</v>
      </c>
      <c r="C39" s="4" t="s">
        <v>237</v>
      </c>
      <c r="D39" s="9"/>
      <c r="E39" s="10"/>
      <c r="F39" s="7"/>
      <c r="G39" s="24">
        <v>0</v>
      </c>
      <c r="H39" s="24">
        <f>SUM(F39:G39)</f>
        <v>0</v>
      </c>
      <c r="I39" s="24">
        <f>IF(M39="Female", IF(L39="YES", I2, K2), IF(L39="YES", H2, J2))</f>
        <v>53500</v>
      </c>
      <c r="J39" s="24">
        <f>I39-H39</f>
        <v>53500</v>
      </c>
      <c r="K39" s="21" t="str">
        <f>IF(J39&lt;=0, "OK", "IN DEBT")</f>
        <v>IN DEBT</v>
      </c>
      <c r="L39" s="10" t="s">
        <v>41</v>
      </c>
      <c r="M39" s="20" t="s">
        <v>42</v>
      </c>
    </row>
    <row r="40" spans="1:13">
      <c r="A40" s="19">
        <v>36</v>
      </c>
      <c r="B40" s="4" t="s">
        <v>238</v>
      </c>
      <c r="C40" s="4" t="s">
        <v>239</v>
      </c>
      <c r="D40" s="9"/>
      <c r="E40" s="10"/>
      <c r="F40" s="7"/>
      <c r="G40" s="24">
        <v>0</v>
      </c>
      <c r="H40" s="24">
        <f>SUM(F40:G40)</f>
        <v>0</v>
      </c>
      <c r="I40" s="24">
        <f>IF(M40="Female", IF(L40="YES", I2, K2), IF(L40="YES", H2, J2))</f>
        <v>53500</v>
      </c>
      <c r="J40" s="24">
        <f>I40-H40</f>
        <v>53500</v>
      </c>
      <c r="K40" s="21" t="str">
        <f>IF(J40&lt;=0, "OK", "IN DEBT")</f>
        <v>IN DEBT</v>
      </c>
      <c r="L40" s="10" t="s">
        <v>41</v>
      </c>
      <c r="M40" s="20" t="s">
        <v>42</v>
      </c>
    </row>
    <row r="41" spans="1:13">
      <c r="A41" s="19">
        <v>37</v>
      </c>
      <c r="B41" s="4" t="s">
        <v>240</v>
      </c>
      <c r="C41" s="4" t="s">
        <v>241</v>
      </c>
      <c r="D41" s="9"/>
      <c r="E41" s="10"/>
      <c r="F41" s="7"/>
      <c r="G41" s="24">
        <v>0</v>
      </c>
      <c r="H41" s="24">
        <f>SUM(F41:G41)</f>
        <v>0</v>
      </c>
      <c r="I41" s="24">
        <f>IF(M41="Female", IF(L41="YES", I2, K2), IF(L41="YES", H2, J2))</f>
        <v>53500</v>
      </c>
      <c r="J41" s="24">
        <f>I41-H41</f>
        <v>53500</v>
      </c>
      <c r="K41" s="21" t="str">
        <f>IF(J41&lt;=0, "OK", "IN DEBT")</f>
        <v>IN DEBT</v>
      </c>
      <c r="L41" s="10" t="s">
        <v>41</v>
      </c>
      <c r="M41" s="20" t="s">
        <v>42</v>
      </c>
    </row>
    <row r="42" spans="1:13">
      <c r="A42" s="19">
        <v>38</v>
      </c>
      <c r="B42" s="4" t="s">
        <v>242</v>
      </c>
      <c r="C42" s="4" t="s">
        <v>243</v>
      </c>
      <c r="D42" s="9"/>
      <c r="E42" s="10"/>
      <c r="F42" s="7"/>
      <c r="G42" s="24">
        <v>0</v>
      </c>
      <c r="H42" s="24">
        <f>SUM(F42:G42)</f>
        <v>0</v>
      </c>
      <c r="I42" s="24">
        <f>IF(M42="Female", IF(L42="YES", I2, K2), IF(L42="YES", H2, J2))</f>
        <v>53500</v>
      </c>
      <c r="J42" s="24">
        <f>I42-H42</f>
        <v>53500</v>
      </c>
      <c r="K42" s="21" t="str">
        <f>IF(J42&lt;=0, "OK", "IN DEBT")</f>
        <v>IN DEBT</v>
      </c>
      <c r="L42" s="10" t="s">
        <v>41</v>
      </c>
      <c r="M42" s="20" t="s">
        <v>42</v>
      </c>
    </row>
    <row r="43" spans="1:13">
      <c r="A43" s="19">
        <v>39</v>
      </c>
      <c r="B43" s="4" t="s">
        <v>244</v>
      </c>
      <c r="C43" s="4" t="s">
        <v>245</v>
      </c>
      <c r="D43" s="9"/>
      <c r="E43" s="10"/>
      <c r="F43" s="7"/>
      <c r="G43" s="24">
        <v>0</v>
      </c>
      <c r="H43" s="24">
        <f>SUM(F43:G43)</f>
        <v>0</v>
      </c>
      <c r="I43" s="24">
        <f>IF(M43="Female", IF(L43="YES", I2, K2), IF(L43="YES", H2, J2))</f>
        <v>53500</v>
      </c>
      <c r="J43" s="24">
        <f>I43-H43</f>
        <v>53500</v>
      </c>
      <c r="K43" s="21" t="str">
        <f>IF(J43&lt;=0, "OK", "IN DEBT")</f>
        <v>IN DEBT</v>
      </c>
      <c r="L43" s="10" t="s">
        <v>41</v>
      </c>
      <c r="M43" s="20" t="s">
        <v>42</v>
      </c>
    </row>
    <row r="44" spans="1:13">
      <c r="A44" s="19">
        <v>40</v>
      </c>
      <c r="B44" s="4" t="s">
        <v>246</v>
      </c>
      <c r="C44" s="4" t="s">
        <v>247</v>
      </c>
      <c r="D44" s="9"/>
      <c r="E44" s="10"/>
      <c r="F44" s="7"/>
      <c r="G44" s="24">
        <v>0</v>
      </c>
      <c r="H44" s="24">
        <f>SUM(F44:G44)</f>
        <v>0</v>
      </c>
      <c r="I44" s="24">
        <f>IF(M44="Female", IF(L44="YES", I2, K2), IF(L44="YES", H2, J2))</f>
        <v>53500</v>
      </c>
      <c r="J44" s="24">
        <f>I44-H44</f>
        <v>53500</v>
      </c>
      <c r="K44" s="21" t="str">
        <f>IF(J44&lt;=0, "OK", "IN DEBT")</f>
        <v>IN DEBT</v>
      </c>
      <c r="L44" s="10" t="s">
        <v>41</v>
      </c>
      <c r="M44" s="20" t="s">
        <v>42</v>
      </c>
    </row>
    <row r="45" spans="1:13">
      <c r="A45" s="19">
        <v>41</v>
      </c>
      <c r="B45" s="4" t="s">
        <v>248</v>
      </c>
      <c r="C45" s="4" t="s">
        <v>249</v>
      </c>
      <c r="D45" s="9"/>
      <c r="E45" s="10"/>
      <c r="F45" s="7"/>
      <c r="G45" s="24">
        <v>0</v>
      </c>
      <c r="H45" s="24">
        <f>SUM(F45:G45)</f>
        <v>0</v>
      </c>
      <c r="I45" s="24">
        <f>IF(M45="Female", IF(L45="YES", I2, K2), IF(L45="YES", H2, J2))</f>
        <v>53500</v>
      </c>
      <c r="J45" s="24">
        <f>I45-H45</f>
        <v>53500</v>
      </c>
      <c r="K45" s="21" t="str">
        <f>IF(J45&lt;=0, "OK", "IN DEBT")</f>
        <v>IN DEBT</v>
      </c>
      <c r="L45" s="10" t="s">
        <v>41</v>
      </c>
      <c r="M45" s="20" t="s">
        <v>42</v>
      </c>
    </row>
    <row r="46" spans="1:13">
      <c r="A46" s="19">
        <v>42</v>
      </c>
      <c r="B46" s="4" t="s">
        <v>250</v>
      </c>
      <c r="C46" s="4" t="s">
        <v>251</v>
      </c>
      <c r="D46" s="9"/>
      <c r="E46" s="10"/>
      <c r="F46" s="7"/>
      <c r="G46" s="24">
        <v>0</v>
      </c>
      <c r="H46" s="24">
        <f>SUM(F46:G46)</f>
        <v>0</v>
      </c>
      <c r="I46" s="24">
        <f>IF(M46="Female", IF(L46="YES", I2, K2), IF(L46="YES", H2, J2))</f>
        <v>53500</v>
      </c>
      <c r="J46" s="24">
        <f>I46-H46</f>
        <v>53500</v>
      </c>
      <c r="K46" s="21" t="str">
        <f>IF(J46&lt;=0, "OK", "IN DEBT")</f>
        <v>IN DEBT</v>
      </c>
      <c r="L46" s="10" t="s">
        <v>41</v>
      </c>
      <c r="M46" s="20" t="s">
        <v>42</v>
      </c>
    </row>
    <row r="47" spans="1:13">
      <c r="A47" s="19">
        <v>43</v>
      </c>
      <c r="B47" s="4" t="s">
        <v>252</v>
      </c>
      <c r="C47" s="4" t="s">
        <v>253</v>
      </c>
      <c r="D47" s="9"/>
      <c r="E47" s="10"/>
      <c r="F47" s="7"/>
      <c r="G47" s="24">
        <v>0</v>
      </c>
      <c r="H47" s="24">
        <f>SUM(F47:G47)</f>
        <v>0</v>
      </c>
      <c r="I47" s="24">
        <f>IF(M47="Female", IF(L47="YES", I2, K2), IF(L47="YES", H2, J2))</f>
        <v>53500</v>
      </c>
      <c r="J47" s="24">
        <f>I47-H47</f>
        <v>53500</v>
      </c>
      <c r="K47" s="21" t="str">
        <f>IF(J47&lt;=0, "OK", "IN DEBT")</f>
        <v>IN DEBT</v>
      </c>
      <c r="L47" s="10" t="s">
        <v>41</v>
      </c>
      <c r="M47" s="20" t="s">
        <v>42</v>
      </c>
    </row>
    <row r="48" spans="1:13">
      <c r="A48" s="19">
        <v>44</v>
      </c>
      <c r="B48" s="4" t="s">
        <v>254</v>
      </c>
      <c r="C48" s="4" t="s">
        <v>255</v>
      </c>
      <c r="D48" s="9"/>
      <c r="E48" s="10"/>
      <c r="F48" s="7"/>
      <c r="G48" s="24">
        <v>0</v>
      </c>
      <c r="H48" s="24">
        <f>SUM(F48:G48)</f>
        <v>0</v>
      </c>
      <c r="I48" s="24">
        <f>IF(M48="Female", IF(L48="YES", I2, K2), IF(L48="YES", H2, J2))</f>
        <v>53500</v>
      </c>
      <c r="J48" s="24">
        <f>I48-H48</f>
        <v>53500</v>
      </c>
      <c r="K48" s="21" t="str">
        <f>IF(J48&lt;=0, "OK", "IN DEBT")</f>
        <v>IN DEBT</v>
      </c>
      <c r="L48" s="10" t="s">
        <v>41</v>
      </c>
      <c r="M48" s="20" t="s">
        <v>42</v>
      </c>
    </row>
    <row r="49" spans="1:13">
      <c r="A49" s="19">
        <v>45</v>
      </c>
      <c r="B49" s="4" t="s">
        <v>256</v>
      </c>
      <c r="C49" s="4" t="s">
        <v>257</v>
      </c>
      <c r="D49" s="9"/>
      <c r="E49" s="10"/>
      <c r="F49" s="7"/>
      <c r="G49" s="24">
        <v>0</v>
      </c>
      <c r="H49" s="24">
        <f>SUM(F49:G49)</f>
        <v>0</v>
      </c>
      <c r="I49" s="24">
        <f>IF(M49="Female", IF(L49="YES", I2, K2), IF(L49="YES", H2, J2))</f>
        <v>53500</v>
      </c>
      <c r="J49" s="24">
        <f>I49-H49</f>
        <v>53500</v>
      </c>
      <c r="K49" s="21" t="str">
        <f>IF(J49&lt;=0, "OK", "IN DEBT")</f>
        <v>IN DEBT</v>
      </c>
      <c r="L49" s="10" t="s">
        <v>41</v>
      </c>
      <c r="M49" s="20" t="s">
        <v>42</v>
      </c>
    </row>
    <row r="50" spans="1:13">
      <c r="A50" s="12">
        <v>46</v>
      </c>
      <c r="B50" s="14" t="s">
        <v>258</v>
      </c>
      <c r="C50" s="14" t="s">
        <v>259</v>
      </c>
      <c r="D50" s="15"/>
      <c r="E50" s="16"/>
      <c r="F50" s="23"/>
      <c r="G50" s="25">
        <v>0</v>
      </c>
      <c r="H50" s="25">
        <f>SUM(F50:G50)</f>
        <v>0</v>
      </c>
      <c r="I50" s="25">
        <f>IF(M50="Female", IF(L50="YES", I2, K2), IF(L50="YES", H2, J2))</f>
        <v>53500</v>
      </c>
      <c r="J50" s="25">
        <f>I50-H50</f>
        <v>53500</v>
      </c>
      <c r="K50" s="22" t="str">
        <f>IF(J50&lt;=0, "OK", "IN DEBT")</f>
        <v>IN DEBT</v>
      </c>
      <c r="L50" s="16" t="s">
        <v>41</v>
      </c>
      <c r="M50" s="18" t="s">
        <v>42</v>
      </c>
    </row>
    <row r="51" spans="1:13" customHeight="1" ht="20">
      <c r="E51" s="1" t="s">
        <v>166</v>
      </c>
      <c r="F51" s="26">
        <f>SUM(F5:F50)</f>
        <v>0</v>
      </c>
      <c r="G51" s="26">
        <f>SUM(G5:G50)</f>
        <v>0</v>
      </c>
      <c r="H51" s="26">
        <f>SUM(H5:H50)</f>
        <v>0</v>
      </c>
      <c r="I51" s="26">
        <f>SUM(I5:I50)</f>
        <v>2407500</v>
      </c>
      <c r="J51" s="26">
        <f>SUM(J5:J50)</f>
        <v>2407500</v>
      </c>
    </row>
    <row r="52" spans="1:13">
      <c r="E52" s="27" t="s">
        <v>9</v>
      </c>
      <c r="F52" s="27">
        <f>COUNTIF(K5:K50, "OK")</f>
        <v>1</v>
      </c>
    </row>
    <row r="53" spans="1:13">
      <c r="E53" s="27" t="s">
        <v>10</v>
      </c>
      <c r="F53" s="27">
        <f>COUNTIF(K5:K50, "IN DEBT")</f>
        <v>45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5">
    <dataValidation type="whole" errorStyle="stop" operator="between" allowBlank="1" showDropDown="1" showInputMessage="0" showErrorMessage="1" errorTitle="Allowed input" error="Only numbers are allowed." promptTitle="Allowed input" prompt="Only numbers are allowed." sqref="F5:F50">
      <formula1>0</formula1>
      <formula2>9999999999</formula2>
    </dataValidation>
    <dataValidation type="whole" errorStyle="stop" operator="between" allowBlank="1" showDropDown="1" showInputMessage="0" showErrorMessage="1" errorTitle="Allowed input" error="Only numbers are allowed." sqref="H2">
      <formula1>0</formula1>
      <formula2>9999999999</formula2>
    </dataValidation>
    <dataValidation type="whole" errorStyle="stop" operator="between" allowBlank="1" showDropDown="1" showInputMessage="0" showErrorMessage="1" errorTitle="Allowed input" error="Only numbers are allowed." sqref="I2">
      <formula1>0</formula1>
      <formula2>9999999999</formula2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L5:L50">
      <formula1>"YES,NO"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M5:M50">
      <formula1>"Male,Female"</formula1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55"/>
  <sheetViews>
    <sheetView tabSelected="0" workbookViewId="0" showGridLines="true" showRowColHeaders="1">
      <selection activeCell="E54" sqref="E54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2.854004" bestFit="true" customWidth="true" style="0"/>
    <col min="10" max="10" width="12.854004" bestFit="true" customWidth="true" style="0"/>
    <col min="11" max="11" width="13.996582" bestFit="true" customWidth="true" style="0"/>
    <col min="12" max="12" width="13.996582" bestFit="true" customWidth="true" style="0"/>
    <col min="13" max="13" width="8.140869" bestFit="true" customWidth="true" style="0"/>
  </cols>
  <sheetData>
    <row r="1" spans="1:13">
      <c r="A1" s="2" t="s">
        <v>261</v>
      </c>
      <c r="B1" s="4"/>
      <c r="C1" s="4"/>
      <c r="D1" s="4"/>
      <c r="E1" s="4"/>
      <c r="F1" s="4"/>
      <c r="G1" s="4"/>
      <c r="H1" s="5" t="s">
        <v>23</v>
      </c>
      <c r="I1" s="5" t="s">
        <v>24</v>
      </c>
      <c r="J1" s="5" t="s">
        <v>25</v>
      </c>
      <c r="K1" s="5" t="s">
        <v>26</v>
      </c>
      <c r="L1" s="4"/>
      <c r="M1" s="4"/>
    </row>
    <row r="2" spans="1:13">
      <c r="A2" s="3">
        <v>129</v>
      </c>
      <c r="B2" s="3">
        <v>133</v>
      </c>
      <c r="C2" s="3">
        <v>2466</v>
      </c>
      <c r="D2" s="3">
        <v>2428</v>
      </c>
      <c r="E2" s="4"/>
      <c r="F2" s="4"/>
      <c r="G2" s="4"/>
      <c r="H2" s="7"/>
      <c r="I2" s="7"/>
      <c r="J2" s="8">
        <v>10000</v>
      </c>
      <c r="K2" s="8">
        <v>10000</v>
      </c>
      <c r="L2" s="4"/>
      <c r="M2" s="4"/>
    </row>
    <row r="3" spans="1:13">
      <c r="A3" s="4"/>
      <c r="B3" s="6" t="s">
        <v>27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11" t="s">
        <v>2</v>
      </c>
      <c r="B4" s="13" t="s">
        <v>28</v>
      </c>
      <c r="C4" s="13" t="s">
        <v>29</v>
      </c>
      <c r="D4" s="13" t="s">
        <v>30</v>
      </c>
      <c r="E4" s="13" t="s">
        <v>31</v>
      </c>
      <c r="F4" s="13" t="s">
        <v>32</v>
      </c>
      <c r="G4" s="13" t="s">
        <v>33</v>
      </c>
      <c r="H4" s="13" t="s">
        <v>6</v>
      </c>
      <c r="I4" s="13" t="s">
        <v>34</v>
      </c>
      <c r="J4" s="13" t="s">
        <v>35</v>
      </c>
      <c r="K4" s="13" t="s">
        <v>36</v>
      </c>
      <c r="L4" s="13" t="s">
        <v>37</v>
      </c>
      <c r="M4" s="17" t="s">
        <v>38</v>
      </c>
    </row>
    <row r="5" spans="1:13">
      <c r="A5" s="19">
        <v>1</v>
      </c>
      <c r="B5" s="4" t="s">
        <v>262</v>
      </c>
      <c r="C5" s="4" t="s">
        <v>263</v>
      </c>
      <c r="D5" s="9"/>
      <c r="E5" s="10"/>
      <c r="F5" s="7"/>
      <c r="G5" s="24">
        <v>0</v>
      </c>
      <c r="H5" s="24">
        <f>SUM(F5:G5)</f>
        <v>0</v>
      </c>
      <c r="I5" s="24">
        <f>IF(M5="Female", IF(L5="YES", I2, K2), IF(L5="YES", H2, J2))</f>
        <v>10000</v>
      </c>
      <c r="J5" s="24">
        <f>I5-H5</f>
        <v>10000</v>
      </c>
      <c r="K5" s="21" t="str">
        <f>IF(J5&lt;=0, "OK", "IN DEBT")</f>
        <v>IN DEBT</v>
      </c>
      <c r="L5" s="10" t="s">
        <v>41</v>
      </c>
      <c r="M5" s="20" t="s">
        <v>42</v>
      </c>
    </row>
    <row r="6" spans="1:13">
      <c r="A6" s="19">
        <v>2</v>
      </c>
      <c r="B6" s="4" t="s">
        <v>264</v>
      </c>
      <c r="C6" s="4" t="s">
        <v>265</v>
      </c>
      <c r="D6" s="9"/>
      <c r="E6" s="10"/>
      <c r="F6" s="7"/>
      <c r="G6" s="24">
        <v>0</v>
      </c>
      <c r="H6" s="24">
        <f>SUM(F6:G6)</f>
        <v>0</v>
      </c>
      <c r="I6" s="24">
        <f>IF(M6="Female", IF(L6="YES", I2, K2), IF(L6="YES", H2, J2))</f>
        <v>10000</v>
      </c>
      <c r="J6" s="24">
        <f>I6-H6</f>
        <v>10000</v>
      </c>
      <c r="K6" s="21" t="str">
        <f>IF(J6&lt;=0, "OK", "IN DEBT")</f>
        <v>IN DEBT</v>
      </c>
      <c r="L6" s="10" t="s">
        <v>41</v>
      </c>
      <c r="M6" s="20" t="s">
        <v>42</v>
      </c>
    </row>
    <row r="7" spans="1:13">
      <c r="A7" s="19">
        <v>3</v>
      </c>
      <c r="B7" s="4" t="s">
        <v>266</v>
      </c>
      <c r="C7" s="4" t="s">
        <v>267</v>
      </c>
      <c r="D7" s="9"/>
      <c r="E7" s="10"/>
      <c r="F7" s="7"/>
      <c r="G7" s="24">
        <v>0</v>
      </c>
      <c r="H7" s="24">
        <f>SUM(F7:G7)</f>
        <v>0</v>
      </c>
      <c r="I7" s="24">
        <f>IF(M7="Female", IF(L7="YES", I2, K2), IF(L7="YES", H2, J2))</f>
        <v>10000</v>
      </c>
      <c r="J7" s="24">
        <f>I7-H7</f>
        <v>10000</v>
      </c>
      <c r="K7" s="21" t="str">
        <f>IF(J7&lt;=0, "OK", "IN DEBT")</f>
        <v>IN DEBT</v>
      </c>
      <c r="L7" s="10" t="s">
        <v>41</v>
      </c>
      <c r="M7" s="20" t="s">
        <v>42</v>
      </c>
    </row>
    <row r="8" spans="1:13">
      <c r="A8" s="19">
        <v>4</v>
      </c>
      <c r="B8" s="4" t="s">
        <v>268</v>
      </c>
      <c r="C8" s="4" t="s">
        <v>269</v>
      </c>
      <c r="D8" s="9"/>
      <c r="E8" s="10"/>
      <c r="F8" s="7"/>
      <c r="G8" s="24">
        <v>0</v>
      </c>
      <c r="H8" s="24">
        <f>SUM(F8:G8)</f>
        <v>0</v>
      </c>
      <c r="I8" s="24">
        <f>IF(M8="Female", IF(L8="YES", I2, K2), IF(L8="YES", H2, J2))</f>
        <v>10000</v>
      </c>
      <c r="J8" s="24">
        <f>I8-H8</f>
        <v>10000</v>
      </c>
      <c r="K8" s="21" t="str">
        <f>IF(J8&lt;=0, "OK", "IN DEBT")</f>
        <v>IN DEBT</v>
      </c>
      <c r="L8" s="10" t="s">
        <v>41</v>
      </c>
      <c r="M8" s="20" t="s">
        <v>42</v>
      </c>
    </row>
    <row r="9" spans="1:13">
      <c r="A9" s="19">
        <v>5</v>
      </c>
      <c r="B9" s="4" t="s">
        <v>270</v>
      </c>
      <c r="C9" s="4" t="s">
        <v>271</v>
      </c>
      <c r="D9" s="9"/>
      <c r="E9" s="10"/>
      <c r="F9" s="7"/>
      <c r="G9" s="24">
        <v>0</v>
      </c>
      <c r="H9" s="24">
        <f>SUM(F9:G9)</f>
        <v>0</v>
      </c>
      <c r="I9" s="24">
        <f>IF(M9="Female", IF(L9="YES", I2, K2), IF(L9="YES", H2, J2))</f>
        <v>10000</v>
      </c>
      <c r="J9" s="24">
        <f>I9-H9</f>
        <v>10000</v>
      </c>
      <c r="K9" s="21" t="str">
        <f>IF(J9&lt;=0, "OK", "IN DEBT")</f>
        <v>IN DEBT</v>
      </c>
      <c r="L9" s="10" t="s">
        <v>41</v>
      </c>
      <c r="M9" s="20" t="s">
        <v>42</v>
      </c>
    </row>
    <row r="10" spans="1:13">
      <c r="A10" s="19">
        <v>6</v>
      </c>
      <c r="B10" s="4" t="s">
        <v>272</v>
      </c>
      <c r="C10" s="4" t="s">
        <v>273</v>
      </c>
      <c r="D10" s="9"/>
      <c r="E10" s="10"/>
      <c r="F10" s="7"/>
      <c r="G10" s="24">
        <v>0</v>
      </c>
      <c r="H10" s="24">
        <f>SUM(F10:G10)</f>
        <v>0</v>
      </c>
      <c r="I10" s="24">
        <f>IF(M10="Female", IF(L10="YES", I2, K2), IF(L10="YES", H2, J2))</f>
        <v>10000</v>
      </c>
      <c r="J10" s="24">
        <f>I10-H10</f>
        <v>10000</v>
      </c>
      <c r="K10" s="21" t="str">
        <f>IF(J10&lt;=0, "OK", "IN DEBT")</f>
        <v>IN DEBT</v>
      </c>
      <c r="L10" s="10" t="s">
        <v>41</v>
      </c>
      <c r="M10" s="20" t="s">
        <v>42</v>
      </c>
    </row>
    <row r="11" spans="1:13">
      <c r="A11" s="19">
        <v>7</v>
      </c>
      <c r="B11" s="4" t="s">
        <v>274</v>
      </c>
      <c r="C11" s="4" t="s">
        <v>275</v>
      </c>
      <c r="D11" s="9"/>
      <c r="E11" s="10"/>
      <c r="F11" s="7"/>
      <c r="G11" s="24">
        <v>0</v>
      </c>
      <c r="H11" s="24">
        <f>SUM(F11:G11)</f>
        <v>0</v>
      </c>
      <c r="I11" s="24">
        <f>IF(M11="Female", IF(L11="YES", I2, K2), IF(L11="YES", H2, J2))</f>
        <v>10000</v>
      </c>
      <c r="J11" s="24">
        <f>I11-H11</f>
        <v>10000</v>
      </c>
      <c r="K11" s="21" t="str">
        <f>IF(J11&lt;=0, "OK", "IN DEBT")</f>
        <v>IN DEBT</v>
      </c>
      <c r="L11" s="10" t="s">
        <v>41</v>
      </c>
      <c r="M11" s="20" t="s">
        <v>42</v>
      </c>
    </row>
    <row r="12" spans="1:13">
      <c r="A12" s="19">
        <v>8</v>
      </c>
      <c r="B12" s="4" t="s">
        <v>276</v>
      </c>
      <c r="C12" s="4" t="s">
        <v>277</v>
      </c>
      <c r="D12" s="9"/>
      <c r="E12" s="10"/>
      <c r="F12" s="7"/>
      <c r="G12" s="24">
        <v>0</v>
      </c>
      <c r="H12" s="24">
        <f>SUM(F12:G12)</f>
        <v>0</v>
      </c>
      <c r="I12" s="24">
        <f>IF(M12="Female", IF(L12="YES", I2, K2), IF(L12="YES", H2, J2))</f>
        <v>10000</v>
      </c>
      <c r="J12" s="24">
        <f>I12-H12</f>
        <v>10000</v>
      </c>
      <c r="K12" s="21" t="str">
        <f>IF(J12&lt;=0, "OK", "IN DEBT")</f>
        <v>IN DEBT</v>
      </c>
      <c r="L12" s="10" t="s">
        <v>41</v>
      </c>
      <c r="M12" s="20" t="s">
        <v>42</v>
      </c>
    </row>
    <row r="13" spans="1:13">
      <c r="A13" s="19">
        <v>9</v>
      </c>
      <c r="B13" s="4" t="s">
        <v>278</v>
      </c>
      <c r="C13" s="4" t="s">
        <v>279</v>
      </c>
      <c r="D13" s="9"/>
      <c r="E13" s="10"/>
      <c r="F13" s="7"/>
      <c r="G13" s="24">
        <v>0</v>
      </c>
      <c r="H13" s="24">
        <f>SUM(F13:G13)</f>
        <v>0</v>
      </c>
      <c r="I13" s="24">
        <f>IF(M13="Female", IF(L13="YES", I2, K2), IF(L13="YES", H2, J2))</f>
        <v>10000</v>
      </c>
      <c r="J13" s="24">
        <f>I13-H13</f>
        <v>10000</v>
      </c>
      <c r="K13" s="21" t="str">
        <f>IF(J13&lt;=0, "OK", "IN DEBT")</f>
        <v>IN DEBT</v>
      </c>
      <c r="L13" s="10" t="s">
        <v>41</v>
      </c>
      <c r="M13" s="20" t="s">
        <v>42</v>
      </c>
    </row>
    <row r="14" spans="1:13">
      <c r="A14" s="19">
        <v>10</v>
      </c>
      <c r="B14" s="4" t="s">
        <v>280</v>
      </c>
      <c r="C14" s="4" t="s">
        <v>281</v>
      </c>
      <c r="D14" s="9"/>
      <c r="E14" s="10"/>
      <c r="F14" s="7"/>
      <c r="G14" s="24">
        <v>0</v>
      </c>
      <c r="H14" s="24">
        <f>SUM(F14:G14)</f>
        <v>0</v>
      </c>
      <c r="I14" s="24">
        <f>IF(M14="Female", IF(L14="YES", I2, K2), IF(L14="YES", H2, J2))</f>
        <v>10000</v>
      </c>
      <c r="J14" s="24">
        <f>I14-H14</f>
        <v>10000</v>
      </c>
      <c r="K14" s="21" t="str">
        <f>IF(J14&lt;=0, "OK", "IN DEBT")</f>
        <v>IN DEBT</v>
      </c>
      <c r="L14" s="10" t="s">
        <v>41</v>
      </c>
      <c r="M14" s="20" t="s">
        <v>42</v>
      </c>
    </row>
    <row r="15" spans="1:13">
      <c r="A15" s="19">
        <v>11</v>
      </c>
      <c r="B15" s="4" t="s">
        <v>282</v>
      </c>
      <c r="C15" s="4" t="s">
        <v>283</v>
      </c>
      <c r="D15" s="9"/>
      <c r="E15" s="10"/>
      <c r="F15" s="7"/>
      <c r="G15" s="24">
        <v>0</v>
      </c>
      <c r="H15" s="24">
        <f>SUM(F15:G15)</f>
        <v>0</v>
      </c>
      <c r="I15" s="24">
        <f>IF(M15="Female", IF(L15="YES", I2, K2), IF(L15="YES", H2, J2))</f>
        <v>10000</v>
      </c>
      <c r="J15" s="24">
        <f>I15-H15</f>
        <v>10000</v>
      </c>
      <c r="K15" s="21" t="str">
        <f>IF(J15&lt;=0, "OK", "IN DEBT")</f>
        <v>IN DEBT</v>
      </c>
      <c r="L15" s="10" t="s">
        <v>41</v>
      </c>
      <c r="M15" s="20" t="s">
        <v>42</v>
      </c>
    </row>
    <row r="16" spans="1:13">
      <c r="A16" s="19">
        <v>12</v>
      </c>
      <c r="B16" s="4" t="s">
        <v>284</v>
      </c>
      <c r="C16" s="4" t="s">
        <v>285</v>
      </c>
      <c r="D16" s="9"/>
      <c r="E16" s="10"/>
      <c r="F16" s="7"/>
      <c r="G16" s="24">
        <v>0</v>
      </c>
      <c r="H16" s="24">
        <f>SUM(F16:G16)</f>
        <v>0</v>
      </c>
      <c r="I16" s="24">
        <f>IF(M16="Female", IF(L16="YES", I2, K2), IF(L16="YES", H2, J2))</f>
        <v>10000</v>
      </c>
      <c r="J16" s="24">
        <f>I16-H16</f>
        <v>10000</v>
      </c>
      <c r="K16" s="21" t="str">
        <f>IF(J16&lt;=0, "OK", "IN DEBT")</f>
        <v>IN DEBT</v>
      </c>
      <c r="L16" s="10" t="s">
        <v>41</v>
      </c>
      <c r="M16" s="20" t="s">
        <v>42</v>
      </c>
    </row>
    <row r="17" spans="1:13">
      <c r="A17" s="19">
        <v>13</v>
      </c>
      <c r="B17" s="4" t="s">
        <v>286</v>
      </c>
      <c r="C17" s="4" t="s">
        <v>287</v>
      </c>
      <c r="D17" s="9"/>
      <c r="E17" s="10"/>
      <c r="F17" s="7"/>
      <c r="G17" s="24">
        <v>0</v>
      </c>
      <c r="H17" s="24">
        <f>SUM(F17:G17)</f>
        <v>0</v>
      </c>
      <c r="I17" s="24">
        <f>IF(M17="Female", IF(L17="YES", I2, K2), IF(L17="YES", H2, J2))</f>
        <v>10000</v>
      </c>
      <c r="J17" s="24">
        <f>I17-H17</f>
        <v>10000</v>
      </c>
      <c r="K17" s="21" t="str">
        <f>IF(J17&lt;=0, "OK", "IN DEBT")</f>
        <v>IN DEBT</v>
      </c>
      <c r="L17" s="10" t="s">
        <v>41</v>
      </c>
      <c r="M17" s="20" t="s">
        <v>42</v>
      </c>
    </row>
    <row r="18" spans="1:13">
      <c r="A18" s="19">
        <v>14</v>
      </c>
      <c r="B18" s="4" t="s">
        <v>288</v>
      </c>
      <c r="C18" s="4" t="s">
        <v>289</v>
      </c>
      <c r="D18" s="9"/>
      <c r="E18" s="10"/>
      <c r="F18" s="7"/>
      <c r="G18" s="24">
        <v>0</v>
      </c>
      <c r="H18" s="24">
        <f>SUM(F18:G18)</f>
        <v>0</v>
      </c>
      <c r="I18" s="24">
        <f>IF(M18="Female", IF(L18="YES", I2, K2), IF(L18="YES", H2, J2))</f>
        <v>10000</v>
      </c>
      <c r="J18" s="24">
        <f>I18-H18</f>
        <v>10000</v>
      </c>
      <c r="K18" s="21" t="str">
        <f>IF(J18&lt;=0, "OK", "IN DEBT")</f>
        <v>IN DEBT</v>
      </c>
      <c r="L18" s="10" t="s">
        <v>41</v>
      </c>
      <c r="M18" s="20" t="s">
        <v>42</v>
      </c>
    </row>
    <row r="19" spans="1:13">
      <c r="A19" s="19">
        <v>15</v>
      </c>
      <c r="B19" s="4" t="s">
        <v>290</v>
      </c>
      <c r="C19" s="4" t="s">
        <v>291</v>
      </c>
      <c r="D19" s="9"/>
      <c r="E19" s="10"/>
      <c r="F19" s="7"/>
      <c r="G19" s="24">
        <v>0</v>
      </c>
      <c r="H19" s="24">
        <f>SUM(F19:G19)</f>
        <v>0</v>
      </c>
      <c r="I19" s="24">
        <f>IF(M19="Female", IF(L19="YES", I2, K2), IF(L19="YES", H2, J2))</f>
        <v>10000</v>
      </c>
      <c r="J19" s="24">
        <f>I19-H19</f>
        <v>10000</v>
      </c>
      <c r="K19" s="21" t="str">
        <f>IF(J19&lt;=0, "OK", "IN DEBT")</f>
        <v>IN DEBT</v>
      </c>
      <c r="L19" s="10" t="s">
        <v>41</v>
      </c>
      <c r="M19" s="20" t="s">
        <v>42</v>
      </c>
    </row>
    <row r="20" spans="1:13">
      <c r="A20" s="19">
        <v>16</v>
      </c>
      <c r="B20" s="4" t="s">
        <v>292</v>
      </c>
      <c r="C20" s="4" t="s">
        <v>293</v>
      </c>
      <c r="D20" s="9"/>
      <c r="E20" s="10"/>
      <c r="F20" s="7"/>
      <c r="G20" s="24">
        <v>0</v>
      </c>
      <c r="H20" s="24">
        <f>SUM(F20:G20)</f>
        <v>0</v>
      </c>
      <c r="I20" s="24">
        <f>IF(M20="Female", IF(L20="YES", I2, K2), IF(L20="YES", H2, J2))</f>
        <v>10000</v>
      </c>
      <c r="J20" s="24">
        <f>I20-H20</f>
        <v>10000</v>
      </c>
      <c r="K20" s="21" t="str">
        <f>IF(J20&lt;=0, "OK", "IN DEBT")</f>
        <v>IN DEBT</v>
      </c>
      <c r="L20" s="10" t="s">
        <v>41</v>
      </c>
      <c r="M20" s="20" t="s">
        <v>42</v>
      </c>
    </row>
    <row r="21" spans="1:13">
      <c r="A21" s="19">
        <v>17</v>
      </c>
      <c r="B21" s="4" t="s">
        <v>294</v>
      </c>
      <c r="C21" s="4" t="s">
        <v>295</v>
      </c>
      <c r="D21" s="9"/>
      <c r="E21" s="10"/>
      <c r="F21" s="7"/>
      <c r="G21" s="24">
        <v>0</v>
      </c>
      <c r="H21" s="24">
        <f>SUM(F21:G21)</f>
        <v>0</v>
      </c>
      <c r="I21" s="24">
        <f>IF(M21="Female", IF(L21="YES", I2, K2), IF(L21="YES", H2, J2))</f>
        <v>10000</v>
      </c>
      <c r="J21" s="24">
        <f>I21-H21</f>
        <v>10000</v>
      </c>
      <c r="K21" s="21" t="str">
        <f>IF(J21&lt;=0, "OK", "IN DEBT")</f>
        <v>IN DEBT</v>
      </c>
      <c r="L21" s="10" t="s">
        <v>41</v>
      </c>
      <c r="M21" s="20" t="s">
        <v>42</v>
      </c>
    </row>
    <row r="22" spans="1:13">
      <c r="A22" s="19">
        <v>18</v>
      </c>
      <c r="B22" s="4" t="s">
        <v>296</v>
      </c>
      <c r="C22" s="4" t="s">
        <v>297</v>
      </c>
      <c r="D22" s="9"/>
      <c r="E22" s="10"/>
      <c r="F22" s="7"/>
      <c r="G22" s="24">
        <v>0</v>
      </c>
      <c r="H22" s="24">
        <f>SUM(F22:G22)</f>
        <v>0</v>
      </c>
      <c r="I22" s="24">
        <f>IF(M22="Female", IF(L22="YES", I2, K2), IF(L22="YES", H2, J2))</f>
        <v>10000</v>
      </c>
      <c r="J22" s="24">
        <f>I22-H22</f>
        <v>10000</v>
      </c>
      <c r="K22" s="21" t="str">
        <f>IF(J22&lt;=0, "OK", "IN DEBT")</f>
        <v>IN DEBT</v>
      </c>
      <c r="L22" s="10" t="s">
        <v>41</v>
      </c>
      <c r="M22" s="20" t="s">
        <v>42</v>
      </c>
    </row>
    <row r="23" spans="1:13">
      <c r="A23" s="19">
        <v>19</v>
      </c>
      <c r="B23" s="4" t="s">
        <v>298</v>
      </c>
      <c r="C23" s="4" t="s">
        <v>299</v>
      </c>
      <c r="D23" s="9"/>
      <c r="E23" s="10"/>
      <c r="F23" s="7"/>
      <c r="G23" s="24">
        <v>0</v>
      </c>
      <c r="H23" s="24">
        <f>SUM(F23:G23)</f>
        <v>0</v>
      </c>
      <c r="I23" s="24">
        <f>IF(M23="Female", IF(L23="YES", I2, K2), IF(L23="YES", H2, J2))</f>
        <v>10000</v>
      </c>
      <c r="J23" s="24">
        <f>I23-H23</f>
        <v>10000</v>
      </c>
      <c r="K23" s="21" t="str">
        <f>IF(J23&lt;=0, "OK", "IN DEBT")</f>
        <v>IN DEBT</v>
      </c>
      <c r="L23" s="10" t="s">
        <v>41</v>
      </c>
      <c r="M23" s="20" t="s">
        <v>42</v>
      </c>
    </row>
    <row r="24" spans="1:13">
      <c r="A24" s="19">
        <v>20</v>
      </c>
      <c r="B24" s="4" t="s">
        <v>300</v>
      </c>
      <c r="C24" s="4" t="s">
        <v>301</v>
      </c>
      <c r="D24" s="9"/>
      <c r="E24" s="10"/>
      <c r="F24" s="7"/>
      <c r="G24" s="24">
        <v>0</v>
      </c>
      <c r="H24" s="24">
        <f>SUM(F24:G24)</f>
        <v>0</v>
      </c>
      <c r="I24" s="24">
        <f>IF(M24="Female", IF(L24="YES", I2, K2), IF(L24="YES", H2, J2))</f>
        <v>10000</v>
      </c>
      <c r="J24" s="24">
        <f>I24-H24</f>
        <v>10000</v>
      </c>
      <c r="K24" s="21" t="str">
        <f>IF(J24&lt;=0, "OK", "IN DEBT")</f>
        <v>IN DEBT</v>
      </c>
      <c r="L24" s="10" t="s">
        <v>41</v>
      </c>
      <c r="M24" s="20" t="s">
        <v>42</v>
      </c>
    </row>
    <row r="25" spans="1:13">
      <c r="A25" s="19">
        <v>21</v>
      </c>
      <c r="B25" s="4" t="s">
        <v>302</v>
      </c>
      <c r="C25" s="4" t="s">
        <v>303</v>
      </c>
      <c r="D25" s="9"/>
      <c r="E25" s="10"/>
      <c r="F25" s="7"/>
      <c r="G25" s="24">
        <v>0</v>
      </c>
      <c r="H25" s="24">
        <f>SUM(F25:G25)</f>
        <v>0</v>
      </c>
      <c r="I25" s="24">
        <f>IF(M25="Female", IF(L25="YES", I2, K2), IF(L25="YES", H2, J2))</f>
        <v>10000</v>
      </c>
      <c r="J25" s="24">
        <f>I25-H25</f>
        <v>10000</v>
      </c>
      <c r="K25" s="21" t="str">
        <f>IF(J25&lt;=0, "OK", "IN DEBT")</f>
        <v>IN DEBT</v>
      </c>
      <c r="L25" s="10" t="s">
        <v>41</v>
      </c>
      <c r="M25" s="20" t="s">
        <v>42</v>
      </c>
    </row>
    <row r="26" spans="1:13">
      <c r="A26" s="19">
        <v>22</v>
      </c>
      <c r="B26" s="4" t="s">
        <v>304</v>
      </c>
      <c r="C26" s="4" t="s">
        <v>305</v>
      </c>
      <c r="D26" s="9"/>
      <c r="E26" s="10"/>
      <c r="F26" s="7"/>
      <c r="G26" s="24">
        <v>0</v>
      </c>
      <c r="H26" s="24">
        <f>SUM(F26:G26)</f>
        <v>0</v>
      </c>
      <c r="I26" s="24">
        <f>IF(M26="Female", IF(L26="YES", I2, K2), IF(L26="YES", H2, J2))</f>
        <v>10000</v>
      </c>
      <c r="J26" s="24">
        <f>I26-H26</f>
        <v>10000</v>
      </c>
      <c r="K26" s="21" t="str">
        <f>IF(J26&lt;=0, "OK", "IN DEBT")</f>
        <v>IN DEBT</v>
      </c>
      <c r="L26" s="10" t="s">
        <v>41</v>
      </c>
      <c r="M26" s="20" t="s">
        <v>42</v>
      </c>
    </row>
    <row r="27" spans="1:13">
      <c r="A27" s="19">
        <v>23</v>
      </c>
      <c r="B27" s="4" t="s">
        <v>306</v>
      </c>
      <c r="C27" s="4" t="s">
        <v>307</v>
      </c>
      <c r="D27" s="9"/>
      <c r="E27" s="10"/>
      <c r="F27" s="7"/>
      <c r="G27" s="24">
        <v>0</v>
      </c>
      <c r="H27" s="24">
        <f>SUM(F27:G27)</f>
        <v>0</v>
      </c>
      <c r="I27" s="24">
        <f>IF(M27="Female", IF(L27="YES", I2, K2), IF(L27="YES", H2, J2))</f>
        <v>10000</v>
      </c>
      <c r="J27" s="24">
        <f>I27-H27</f>
        <v>10000</v>
      </c>
      <c r="K27" s="21" t="str">
        <f>IF(J27&lt;=0, "OK", "IN DEBT")</f>
        <v>IN DEBT</v>
      </c>
      <c r="L27" s="10" t="s">
        <v>41</v>
      </c>
      <c r="M27" s="20" t="s">
        <v>42</v>
      </c>
    </row>
    <row r="28" spans="1:13">
      <c r="A28" s="19">
        <v>24</v>
      </c>
      <c r="B28" s="4" t="s">
        <v>308</v>
      </c>
      <c r="C28" s="4" t="s">
        <v>309</v>
      </c>
      <c r="D28" s="9"/>
      <c r="E28" s="10"/>
      <c r="F28" s="7"/>
      <c r="G28" s="24">
        <v>0</v>
      </c>
      <c r="H28" s="24">
        <f>SUM(F28:G28)</f>
        <v>0</v>
      </c>
      <c r="I28" s="24">
        <f>IF(M28="Female", IF(L28="YES", I2, K2), IF(L28="YES", H2, J2))</f>
        <v>10000</v>
      </c>
      <c r="J28" s="24">
        <f>I28-H28</f>
        <v>10000</v>
      </c>
      <c r="K28" s="21" t="str">
        <f>IF(J28&lt;=0, "OK", "IN DEBT")</f>
        <v>IN DEBT</v>
      </c>
      <c r="L28" s="10" t="s">
        <v>41</v>
      </c>
      <c r="M28" s="20" t="s">
        <v>42</v>
      </c>
    </row>
    <row r="29" spans="1:13">
      <c r="A29" s="19">
        <v>25</v>
      </c>
      <c r="B29" s="4" t="s">
        <v>310</v>
      </c>
      <c r="C29" s="4" t="s">
        <v>311</v>
      </c>
      <c r="D29" s="9"/>
      <c r="E29" s="10"/>
      <c r="F29" s="7"/>
      <c r="G29" s="24">
        <v>0</v>
      </c>
      <c r="H29" s="24">
        <f>SUM(F29:G29)</f>
        <v>0</v>
      </c>
      <c r="I29" s="24">
        <f>IF(M29="Female", IF(L29="YES", I2, K2), IF(L29="YES", H2, J2))</f>
        <v>10000</v>
      </c>
      <c r="J29" s="24">
        <f>I29-H29</f>
        <v>10000</v>
      </c>
      <c r="K29" s="21" t="str">
        <f>IF(J29&lt;=0, "OK", "IN DEBT")</f>
        <v>IN DEBT</v>
      </c>
      <c r="L29" s="10" t="s">
        <v>41</v>
      </c>
      <c r="M29" s="20" t="s">
        <v>42</v>
      </c>
    </row>
    <row r="30" spans="1:13">
      <c r="A30" s="19">
        <v>26</v>
      </c>
      <c r="B30" s="4" t="s">
        <v>312</v>
      </c>
      <c r="C30" s="4" t="s">
        <v>313</v>
      </c>
      <c r="D30" s="9"/>
      <c r="E30" s="10"/>
      <c r="F30" s="7"/>
      <c r="G30" s="24">
        <v>0</v>
      </c>
      <c r="H30" s="24">
        <f>SUM(F30:G30)</f>
        <v>0</v>
      </c>
      <c r="I30" s="24">
        <f>IF(M30="Female", IF(L30="YES", I2, K2), IF(L30="YES", H2, J2))</f>
        <v>10000</v>
      </c>
      <c r="J30" s="24">
        <f>I30-H30</f>
        <v>10000</v>
      </c>
      <c r="K30" s="21" t="str">
        <f>IF(J30&lt;=0, "OK", "IN DEBT")</f>
        <v>IN DEBT</v>
      </c>
      <c r="L30" s="10" t="s">
        <v>41</v>
      </c>
      <c r="M30" s="20" t="s">
        <v>42</v>
      </c>
    </row>
    <row r="31" spans="1:13">
      <c r="A31" s="19">
        <v>27</v>
      </c>
      <c r="B31" s="4" t="s">
        <v>314</v>
      </c>
      <c r="C31" s="4" t="s">
        <v>315</v>
      </c>
      <c r="D31" s="9"/>
      <c r="E31" s="10"/>
      <c r="F31" s="7"/>
      <c r="G31" s="24">
        <v>0</v>
      </c>
      <c r="H31" s="24">
        <f>SUM(F31:G31)</f>
        <v>0</v>
      </c>
      <c r="I31" s="24">
        <f>IF(M31="Female", IF(L31="YES", I2, K2), IF(L31="YES", H2, J2))</f>
        <v>10000</v>
      </c>
      <c r="J31" s="24">
        <f>I31-H31</f>
        <v>10000</v>
      </c>
      <c r="K31" s="21" t="str">
        <f>IF(J31&lt;=0, "OK", "IN DEBT")</f>
        <v>IN DEBT</v>
      </c>
      <c r="L31" s="10" t="s">
        <v>41</v>
      </c>
      <c r="M31" s="20" t="s">
        <v>42</v>
      </c>
    </row>
    <row r="32" spans="1:13">
      <c r="A32" s="19">
        <v>28</v>
      </c>
      <c r="B32" s="4" t="s">
        <v>316</v>
      </c>
      <c r="C32" s="4" t="s">
        <v>317</v>
      </c>
      <c r="D32" s="9"/>
      <c r="E32" s="10"/>
      <c r="F32" s="7"/>
      <c r="G32" s="24">
        <v>0</v>
      </c>
      <c r="H32" s="24">
        <f>SUM(F32:G32)</f>
        <v>0</v>
      </c>
      <c r="I32" s="24">
        <f>IF(M32="Female", IF(L32="YES", I2, K2), IF(L32="YES", H2, J2))</f>
        <v>10000</v>
      </c>
      <c r="J32" s="24">
        <f>I32-H32</f>
        <v>10000</v>
      </c>
      <c r="K32" s="21" t="str">
        <f>IF(J32&lt;=0, "OK", "IN DEBT")</f>
        <v>IN DEBT</v>
      </c>
      <c r="L32" s="10" t="s">
        <v>41</v>
      </c>
      <c r="M32" s="20" t="s">
        <v>42</v>
      </c>
    </row>
    <row r="33" spans="1:13">
      <c r="A33" s="19">
        <v>29</v>
      </c>
      <c r="B33" s="4" t="s">
        <v>318</v>
      </c>
      <c r="C33" s="4" t="s">
        <v>319</v>
      </c>
      <c r="D33" s="9"/>
      <c r="E33" s="10"/>
      <c r="F33" s="7"/>
      <c r="G33" s="24">
        <v>0</v>
      </c>
      <c r="H33" s="24">
        <f>SUM(F33:G33)</f>
        <v>0</v>
      </c>
      <c r="I33" s="24">
        <f>IF(M33="Female", IF(L33="YES", I2, K2), IF(L33="YES", H2, J2))</f>
        <v>10000</v>
      </c>
      <c r="J33" s="24">
        <f>I33-H33</f>
        <v>10000</v>
      </c>
      <c r="K33" s="21" t="str">
        <f>IF(J33&lt;=0, "OK", "IN DEBT")</f>
        <v>IN DEBT</v>
      </c>
      <c r="L33" s="10" t="s">
        <v>41</v>
      </c>
      <c r="M33" s="20" t="s">
        <v>42</v>
      </c>
    </row>
    <row r="34" spans="1:13">
      <c r="A34" s="19">
        <v>30</v>
      </c>
      <c r="B34" s="4" t="s">
        <v>320</v>
      </c>
      <c r="C34" s="4" t="s">
        <v>321</v>
      </c>
      <c r="D34" s="9"/>
      <c r="E34" s="10"/>
      <c r="F34" s="7"/>
      <c r="G34" s="24">
        <v>0</v>
      </c>
      <c r="H34" s="24">
        <f>SUM(F34:G34)</f>
        <v>0</v>
      </c>
      <c r="I34" s="24">
        <f>IF(M34="Female", IF(L34="YES", I2, K2), IF(L34="YES", H2, J2))</f>
        <v>10000</v>
      </c>
      <c r="J34" s="24">
        <f>I34-H34</f>
        <v>10000</v>
      </c>
      <c r="K34" s="21" t="str">
        <f>IF(J34&lt;=0, "OK", "IN DEBT")</f>
        <v>IN DEBT</v>
      </c>
      <c r="L34" s="10" t="s">
        <v>41</v>
      </c>
      <c r="M34" s="20" t="s">
        <v>42</v>
      </c>
    </row>
    <row r="35" spans="1:13">
      <c r="A35" s="19">
        <v>31</v>
      </c>
      <c r="B35" s="4" t="s">
        <v>322</v>
      </c>
      <c r="C35" s="4" t="s">
        <v>323</v>
      </c>
      <c r="D35" s="9"/>
      <c r="E35" s="10"/>
      <c r="F35" s="7"/>
      <c r="G35" s="24">
        <v>0</v>
      </c>
      <c r="H35" s="24">
        <f>SUM(F35:G35)</f>
        <v>0</v>
      </c>
      <c r="I35" s="24">
        <f>IF(M35="Female", IF(L35="YES", I2, K2), IF(L35="YES", H2, J2))</f>
        <v>10000</v>
      </c>
      <c r="J35" s="24">
        <f>I35-H35</f>
        <v>10000</v>
      </c>
      <c r="K35" s="21" t="str">
        <f>IF(J35&lt;=0, "OK", "IN DEBT")</f>
        <v>IN DEBT</v>
      </c>
      <c r="L35" s="10" t="s">
        <v>41</v>
      </c>
      <c r="M35" s="20" t="s">
        <v>42</v>
      </c>
    </row>
    <row r="36" spans="1:13">
      <c r="A36" s="19">
        <v>32</v>
      </c>
      <c r="B36" s="4" t="s">
        <v>324</v>
      </c>
      <c r="C36" s="4" t="s">
        <v>325</v>
      </c>
      <c r="D36" s="9"/>
      <c r="E36" s="10"/>
      <c r="F36" s="7"/>
      <c r="G36" s="24">
        <v>0</v>
      </c>
      <c r="H36" s="24">
        <f>SUM(F36:G36)</f>
        <v>0</v>
      </c>
      <c r="I36" s="24">
        <f>IF(M36="Female", IF(L36="YES", I2, K2), IF(L36="YES", H2, J2))</f>
        <v>10000</v>
      </c>
      <c r="J36" s="24">
        <f>I36-H36</f>
        <v>10000</v>
      </c>
      <c r="K36" s="21" t="str">
        <f>IF(J36&lt;=0, "OK", "IN DEBT")</f>
        <v>IN DEBT</v>
      </c>
      <c r="L36" s="10" t="s">
        <v>41</v>
      </c>
      <c r="M36" s="20" t="s">
        <v>42</v>
      </c>
    </row>
    <row r="37" spans="1:13">
      <c r="A37" s="19">
        <v>33</v>
      </c>
      <c r="B37" s="4" t="s">
        <v>326</v>
      </c>
      <c r="C37" s="4" t="s">
        <v>327</v>
      </c>
      <c r="D37" s="9"/>
      <c r="E37" s="10"/>
      <c r="F37" s="7"/>
      <c r="G37" s="24">
        <v>0</v>
      </c>
      <c r="H37" s="24">
        <f>SUM(F37:G37)</f>
        <v>0</v>
      </c>
      <c r="I37" s="24">
        <f>IF(M37="Female", IF(L37="YES", I2, K2), IF(L37="YES", H2, J2))</f>
        <v>10000</v>
      </c>
      <c r="J37" s="24">
        <f>I37-H37</f>
        <v>10000</v>
      </c>
      <c r="K37" s="21" t="str">
        <f>IF(J37&lt;=0, "OK", "IN DEBT")</f>
        <v>IN DEBT</v>
      </c>
      <c r="L37" s="10" t="s">
        <v>41</v>
      </c>
      <c r="M37" s="20" t="s">
        <v>42</v>
      </c>
    </row>
    <row r="38" spans="1:13">
      <c r="A38" s="19">
        <v>34</v>
      </c>
      <c r="B38" s="4" t="s">
        <v>328</v>
      </c>
      <c r="C38" s="4" t="s">
        <v>329</v>
      </c>
      <c r="D38" s="9"/>
      <c r="E38" s="10"/>
      <c r="F38" s="7"/>
      <c r="G38" s="24">
        <v>0</v>
      </c>
      <c r="H38" s="24">
        <f>SUM(F38:G38)</f>
        <v>0</v>
      </c>
      <c r="I38" s="24">
        <f>IF(M38="Female", IF(L38="YES", I2, K2), IF(L38="YES", H2, J2))</f>
        <v>10000</v>
      </c>
      <c r="J38" s="24">
        <f>I38-H38</f>
        <v>10000</v>
      </c>
      <c r="K38" s="21" t="str">
        <f>IF(J38&lt;=0, "OK", "IN DEBT")</f>
        <v>IN DEBT</v>
      </c>
      <c r="L38" s="10" t="s">
        <v>41</v>
      </c>
      <c r="M38" s="20" t="s">
        <v>42</v>
      </c>
    </row>
    <row r="39" spans="1:13">
      <c r="A39" s="19">
        <v>35</v>
      </c>
      <c r="B39" s="4" t="s">
        <v>330</v>
      </c>
      <c r="C39" s="4" t="s">
        <v>331</v>
      </c>
      <c r="D39" s="9"/>
      <c r="E39" s="10"/>
      <c r="F39" s="7"/>
      <c r="G39" s="24">
        <v>0</v>
      </c>
      <c r="H39" s="24">
        <f>SUM(F39:G39)</f>
        <v>0</v>
      </c>
      <c r="I39" s="24">
        <f>IF(M39="Female", IF(L39="YES", I2, K2), IF(L39="YES", H2, J2))</f>
        <v>10000</v>
      </c>
      <c r="J39" s="24">
        <f>I39-H39</f>
        <v>10000</v>
      </c>
      <c r="K39" s="21" t="str">
        <f>IF(J39&lt;=0, "OK", "IN DEBT")</f>
        <v>IN DEBT</v>
      </c>
      <c r="L39" s="10" t="s">
        <v>41</v>
      </c>
      <c r="M39" s="20" t="s">
        <v>42</v>
      </c>
    </row>
    <row r="40" spans="1:13">
      <c r="A40" s="19">
        <v>36</v>
      </c>
      <c r="B40" s="4" t="s">
        <v>332</v>
      </c>
      <c r="C40" s="4" t="s">
        <v>333</v>
      </c>
      <c r="D40" s="9"/>
      <c r="E40" s="10"/>
      <c r="F40" s="7"/>
      <c r="G40" s="24">
        <v>0</v>
      </c>
      <c r="H40" s="24">
        <f>SUM(F40:G40)</f>
        <v>0</v>
      </c>
      <c r="I40" s="24">
        <f>IF(M40="Female", IF(L40="YES", I2, K2), IF(L40="YES", H2, J2))</f>
        <v>10000</v>
      </c>
      <c r="J40" s="24">
        <f>I40-H40</f>
        <v>10000</v>
      </c>
      <c r="K40" s="21" t="str">
        <f>IF(J40&lt;=0, "OK", "IN DEBT")</f>
        <v>IN DEBT</v>
      </c>
      <c r="L40" s="10" t="s">
        <v>41</v>
      </c>
      <c r="M40" s="20" t="s">
        <v>42</v>
      </c>
    </row>
    <row r="41" spans="1:13">
      <c r="A41" s="19">
        <v>37</v>
      </c>
      <c r="B41" s="4" t="s">
        <v>334</v>
      </c>
      <c r="C41" s="4" t="s">
        <v>335</v>
      </c>
      <c r="D41" s="9"/>
      <c r="E41" s="10"/>
      <c r="F41" s="7"/>
      <c r="G41" s="24">
        <v>0</v>
      </c>
      <c r="H41" s="24">
        <f>SUM(F41:G41)</f>
        <v>0</v>
      </c>
      <c r="I41" s="24">
        <f>IF(M41="Female", IF(L41="YES", I2, K2), IF(L41="YES", H2, J2))</f>
        <v>10000</v>
      </c>
      <c r="J41" s="24">
        <f>I41-H41</f>
        <v>10000</v>
      </c>
      <c r="K41" s="21" t="str">
        <f>IF(J41&lt;=0, "OK", "IN DEBT")</f>
        <v>IN DEBT</v>
      </c>
      <c r="L41" s="10" t="s">
        <v>41</v>
      </c>
      <c r="M41" s="20" t="s">
        <v>42</v>
      </c>
    </row>
    <row r="42" spans="1:13">
      <c r="A42" s="19">
        <v>38</v>
      </c>
      <c r="B42" s="4" t="s">
        <v>336</v>
      </c>
      <c r="C42" s="4" t="s">
        <v>337</v>
      </c>
      <c r="D42" s="9"/>
      <c r="E42" s="10"/>
      <c r="F42" s="7"/>
      <c r="G42" s="24">
        <v>0</v>
      </c>
      <c r="H42" s="24">
        <f>SUM(F42:G42)</f>
        <v>0</v>
      </c>
      <c r="I42" s="24">
        <f>IF(M42="Female", IF(L42="YES", I2, K2), IF(L42="YES", H2, J2))</f>
        <v>10000</v>
      </c>
      <c r="J42" s="24">
        <f>I42-H42</f>
        <v>10000</v>
      </c>
      <c r="K42" s="21" t="str">
        <f>IF(J42&lt;=0, "OK", "IN DEBT")</f>
        <v>IN DEBT</v>
      </c>
      <c r="L42" s="10" t="s">
        <v>41</v>
      </c>
      <c r="M42" s="20" t="s">
        <v>42</v>
      </c>
    </row>
    <row r="43" spans="1:13">
      <c r="A43" s="19">
        <v>39</v>
      </c>
      <c r="B43" s="4" t="s">
        <v>338</v>
      </c>
      <c r="C43" s="4" t="s">
        <v>339</v>
      </c>
      <c r="D43" s="9"/>
      <c r="E43" s="10"/>
      <c r="F43" s="7"/>
      <c r="G43" s="24">
        <v>0</v>
      </c>
      <c r="H43" s="24">
        <f>SUM(F43:G43)</f>
        <v>0</v>
      </c>
      <c r="I43" s="24">
        <f>IF(M43="Female", IF(L43="YES", I2, K2), IF(L43="YES", H2, J2))</f>
        <v>10000</v>
      </c>
      <c r="J43" s="24">
        <f>I43-H43</f>
        <v>10000</v>
      </c>
      <c r="K43" s="21" t="str">
        <f>IF(J43&lt;=0, "OK", "IN DEBT")</f>
        <v>IN DEBT</v>
      </c>
      <c r="L43" s="10" t="s">
        <v>41</v>
      </c>
      <c r="M43" s="20" t="s">
        <v>42</v>
      </c>
    </row>
    <row r="44" spans="1:13">
      <c r="A44" s="19">
        <v>40</v>
      </c>
      <c r="B44" s="4" t="s">
        <v>340</v>
      </c>
      <c r="C44" s="4" t="s">
        <v>341</v>
      </c>
      <c r="D44" s="9"/>
      <c r="E44" s="10"/>
      <c r="F44" s="7"/>
      <c r="G44" s="24">
        <v>0</v>
      </c>
      <c r="H44" s="24">
        <f>SUM(F44:G44)</f>
        <v>0</v>
      </c>
      <c r="I44" s="24">
        <f>IF(M44="Female", IF(L44="YES", I2, K2), IF(L44="YES", H2, J2))</f>
        <v>10000</v>
      </c>
      <c r="J44" s="24">
        <f>I44-H44</f>
        <v>10000</v>
      </c>
      <c r="K44" s="21" t="str">
        <f>IF(J44&lt;=0, "OK", "IN DEBT")</f>
        <v>IN DEBT</v>
      </c>
      <c r="L44" s="10" t="s">
        <v>41</v>
      </c>
      <c r="M44" s="20" t="s">
        <v>42</v>
      </c>
    </row>
    <row r="45" spans="1:13">
      <c r="A45" s="19">
        <v>41</v>
      </c>
      <c r="B45" s="4" t="s">
        <v>342</v>
      </c>
      <c r="C45" s="4" t="s">
        <v>343</v>
      </c>
      <c r="D45" s="9"/>
      <c r="E45" s="10"/>
      <c r="F45" s="7"/>
      <c r="G45" s="24">
        <v>0</v>
      </c>
      <c r="H45" s="24">
        <f>SUM(F45:G45)</f>
        <v>0</v>
      </c>
      <c r="I45" s="24">
        <f>IF(M45="Female", IF(L45="YES", I2, K2), IF(L45="YES", H2, J2))</f>
        <v>10000</v>
      </c>
      <c r="J45" s="24">
        <f>I45-H45</f>
        <v>10000</v>
      </c>
      <c r="K45" s="21" t="str">
        <f>IF(J45&lt;=0, "OK", "IN DEBT")</f>
        <v>IN DEBT</v>
      </c>
      <c r="L45" s="10" t="s">
        <v>41</v>
      </c>
      <c r="M45" s="20" t="s">
        <v>42</v>
      </c>
    </row>
    <row r="46" spans="1:13">
      <c r="A46" s="19">
        <v>42</v>
      </c>
      <c r="B46" s="4" t="s">
        <v>344</v>
      </c>
      <c r="C46" s="4" t="s">
        <v>345</v>
      </c>
      <c r="D46" s="9"/>
      <c r="E46" s="10"/>
      <c r="F46" s="7"/>
      <c r="G46" s="24">
        <v>0</v>
      </c>
      <c r="H46" s="24">
        <f>SUM(F46:G46)</f>
        <v>0</v>
      </c>
      <c r="I46" s="24">
        <f>IF(M46="Female", IF(L46="YES", I2, K2), IF(L46="YES", H2, J2))</f>
        <v>10000</v>
      </c>
      <c r="J46" s="24">
        <f>I46-H46</f>
        <v>10000</v>
      </c>
      <c r="K46" s="21" t="str">
        <f>IF(J46&lt;=0, "OK", "IN DEBT")</f>
        <v>IN DEBT</v>
      </c>
      <c r="L46" s="10" t="s">
        <v>41</v>
      </c>
      <c r="M46" s="20" t="s">
        <v>42</v>
      </c>
    </row>
    <row r="47" spans="1:13">
      <c r="A47" s="19">
        <v>43</v>
      </c>
      <c r="B47" s="4" t="s">
        <v>346</v>
      </c>
      <c r="C47" s="4" t="s">
        <v>347</v>
      </c>
      <c r="D47" s="9"/>
      <c r="E47" s="10"/>
      <c r="F47" s="7"/>
      <c r="G47" s="24">
        <v>0</v>
      </c>
      <c r="H47" s="24">
        <f>SUM(F47:G47)</f>
        <v>0</v>
      </c>
      <c r="I47" s="24">
        <f>IF(M47="Female", IF(L47="YES", I2, K2), IF(L47="YES", H2, J2))</f>
        <v>10000</v>
      </c>
      <c r="J47" s="24">
        <f>I47-H47</f>
        <v>10000</v>
      </c>
      <c r="K47" s="21" t="str">
        <f>IF(J47&lt;=0, "OK", "IN DEBT")</f>
        <v>IN DEBT</v>
      </c>
      <c r="L47" s="10" t="s">
        <v>41</v>
      </c>
      <c r="M47" s="20" t="s">
        <v>42</v>
      </c>
    </row>
    <row r="48" spans="1:13">
      <c r="A48" s="19">
        <v>44</v>
      </c>
      <c r="B48" s="4" t="s">
        <v>348</v>
      </c>
      <c r="C48" s="4" t="s">
        <v>349</v>
      </c>
      <c r="D48" s="9"/>
      <c r="E48" s="10"/>
      <c r="F48" s="7"/>
      <c r="G48" s="24">
        <v>0</v>
      </c>
      <c r="H48" s="24">
        <f>SUM(F48:G48)</f>
        <v>0</v>
      </c>
      <c r="I48" s="24">
        <f>IF(M48="Female", IF(L48="YES", I2, K2), IF(L48="YES", H2, J2))</f>
        <v>10000</v>
      </c>
      <c r="J48" s="24">
        <f>I48-H48</f>
        <v>10000</v>
      </c>
      <c r="K48" s="21" t="str">
        <f>IF(J48&lt;=0, "OK", "IN DEBT")</f>
        <v>IN DEBT</v>
      </c>
      <c r="L48" s="10" t="s">
        <v>41</v>
      </c>
      <c r="M48" s="20" t="s">
        <v>42</v>
      </c>
    </row>
    <row r="49" spans="1:13">
      <c r="A49" s="19">
        <v>45</v>
      </c>
      <c r="B49" s="4" t="s">
        <v>350</v>
      </c>
      <c r="C49" s="4" t="s">
        <v>351</v>
      </c>
      <c r="D49" s="9"/>
      <c r="E49" s="10"/>
      <c r="F49" s="7"/>
      <c r="G49" s="24">
        <v>0</v>
      </c>
      <c r="H49" s="24">
        <f>SUM(F49:G49)</f>
        <v>0</v>
      </c>
      <c r="I49" s="24">
        <f>IF(M49="Female", IF(L49="YES", I2, K2), IF(L49="YES", H2, J2))</f>
        <v>10000</v>
      </c>
      <c r="J49" s="24">
        <f>I49-H49</f>
        <v>10000</v>
      </c>
      <c r="K49" s="21" t="str">
        <f>IF(J49&lt;=0, "OK", "IN DEBT")</f>
        <v>IN DEBT</v>
      </c>
      <c r="L49" s="10" t="s">
        <v>41</v>
      </c>
      <c r="M49" s="20" t="s">
        <v>42</v>
      </c>
    </row>
    <row r="50" spans="1:13">
      <c r="A50" s="19">
        <v>46</v>
      </c>
      <c r="B50" s="4" t="s">
        <v>352</v>
      </c>
      <c r="C50" s="4" t="s">
        <v>353</v>
      </c>
      <c r="D50" s="9"/>
      <c r="E50" s="10"/>
      <c r="F50" s="7"/>
      <c r="G50" s="24">
        <v>0</v>
      </c>
      <c r="H50" s="24">
        <f>SUM(F50:G50)</f>
        <v>0</v>
      </c>
      <c r="I50" s="24">
        <f>IF(M50="Female", IF(L50="YES", I2, K2), IF(L50="YES", H2, J2))</f>
        <v>10000</v>
      </c>
      <c r="J50" s="24">
        <f>I50-H50</f>
        <v>10000</v>
      </c>
      <c r="K50" s="21" t="str">
        <f>IF(J50&lt;=0, "OK", "IN DEBT")</f>
        <v>IN DEBT</v>
      </c>
      <c r="L50" s="10" t="s">
        <v>41</v>
      </c>
      <c r="M50" s="20" t="s">
        <v>42</v>
      </c>
    </row>
    <row r="51" spans="1:13">
      <c r="A51" s="19">
        <v>47</v>
      </c>
      <c r="B51" s="4" t="s">
        <v>354</v>
      </c>
      <c r="C51" s="4" t="s">
        <v>355</v>
      </c>
      <c r="D51" s="9"/>
      <c r="E51" s="10"/>
      <c r="F51" s="7"/>
      <c r="G51" s="24">
        <v>0</v>
      </c>
      <c r="H51" s="24">
        <f>SUM(F51:G51)</f>
        <v>0</v>
      </c>
      <c r="I51" s="24">
        <f>IF(M51="Female", IF(L51="YES", I2, K2), IF(L51="YES", H2, J2))</f>
        <v>10000</v>
      </c>
      <c r="J51" s="24">
        <f>I51-H51</f>
        <v>10000</v>
      </c>
      <c r="K51" s="21" t="str">
        <f>IF(J51&lt;=0, "OK", "IN DEBT")</f>
        <v>IN DEBT</v>
      </c>
      <c r="L51" s="10" t="s">
        <v>41</v>
      </c>
      <c r="M51" s="20" t="s">
        <v>42</v>
      </c>
    </row>
    <row r="52" spans="1:13">
      <c r="A52" s="12">
        <v>48</v>
      </c>
      <c r="B52" s="14" t="s">
        <v>356</v>
      </c>
      <c r="C52" s="14" t="s">
        <v>357</v>
      </c>
      <c r="D52" s="15"/>
      <c r="E52" s="16"/>
      <c r="F52" s="23"/>
      <c r="G52" s="25">
        <v>0</v>
      </c>
      <c r="H52" s="25">
        <f>SUM(F52:G52)</f>
        <v>0</v>
      </c>
      <c r="I52" s="25">
        <f>IF(M52="Female", IF(L52="YES", I2, K2), IF(L52="YES", H2, J2))</f>
        <v>10000</v>
      </c>
      <c r="J52" s="25">
        <f>I52-H52</f>
        <v>10000</v>
      </c>
      <c r="K52" s="22" t="str">
        <f>IF(J52&lt;=0, "OK", "IN DEBT")</f>
        <v>IN DEBT</v>
      </c>
      <c r="L52" s="16" t="s">
        <v>41</v>
      </c>
      <c r="M52" s="18" t="s">
        <v>42</v>
      </c>
    </row>
    <row r="53" spans="1:13" customHeight="1" ht="20">
      <c r="E53" s="1" t="s">
        <v>166</v>
      </c>
      <c r="F53" s="26">
        <f>SUM(F5:F52)</f>
        <v>0</v>
      </c>
      <c r="G53" s="26">
        <f>SUM(G5:G52)</f>
        <v>0</v>
      </c>
      <c r="H53" s="26">
        <f>SUM(H5:H52)</f>
        <v>0</v>
      </c>
      <c r="I53" s="26">
        <f>SUM(I5:I52)</f>
        <v>480000</v>
      </c>
      <c r="J53" s="26">
        <f>SUM(J5:J52)</f>
        <v>480000</v>
      </c>
    </row>
    <row r="54" spans="1:13">
      <c r="E54" s="27" t="s">
        <v>9</v>
      </c>
      <c r="F54" s="27">
        <f>COUNTIF(K5:K52, "OK")</f>
        <v>0</v>
      </c>
    </row>
    <row r="55" spans="1:13">
      <c r="E55" s="27" t="s">
        <v>10</v>
      </c>
      <c r="F55" s="27">
        <f>COUNTIF(K5:K52, "IN DEBT")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5">
    <dataValidation type="whole" errorStyle="stop" operator="between" allowBlank="1" showDropDown="1" showInputMessage="0" showErrorMessage="1" errorTitle="Allowed input" error="Only numbers are allowed." promptTitle="Allowed input" prompt="Only numbers are allowed." sqref="F5:F52">
      <formula1>0</formula1>
      <formula2>9999999999</formula2>
    </dataValidation>
    <dataValidation type="whole" errorStyle="stop" operator="between" allowBlank="1" showDropDown="1" showInputMessage="0" showErrorMessage="1" errorTitle="Allowed input" error="Only numbers are allowed." sqref="H2">
      <formula1>0</formula1>
      <formula2>9999999999</formula2>
    </dataValidation>
    <dataValidation type="whole" errorStyle="stop" operator="between" allowBlank="1" showDropDown="1" showInputMessage="0" showErrorMessage="1" errorTitle="Allowed input" error="Only numbers are allowed." sqref="I2">
      <formula1>0</formula1>
      <formula2>9999999999</formula2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L5:L52">
      <formula1>"YES,NO"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M5:M52">
      <formula1>"Male,Female"</formula1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55"/>
  <sheetViews>
    <sheetView tabSelected="0" workbookViewId="0" showGridLines="true" showRowColHeaders="1">
      <selection activeCell="E54" sqref="E54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5.281982" bestFit="true" customWidth="true" style="0"/>
    <col min="10" max="10" width="15.281982" bestFit="true" customWidth="true" style="0"/>
    <col min="11" max="11" width="13.996582" bestFit="true" customWidth="true" style="0"/>
    <col min="12" max="12" width="13.996582" bestFit="true" customWidth="true" style="0"/>
    <col min="13" max="13" width="8.140869" bestFit="true" customWidth="true" style="0"/>
  </cols>
  <sheetData>
    <row r="1" spans="1:13">
      <c r="A1" s="2" t="s">
        <v>358</v>
      </c>
      <c r="B1" s="4"/>
      <c r="C1" s="4"/>
      <c r="D1" s="4"/>
      <c r="E1" s="4"/>
      <c r="F1" s="4"/>
      <c r="G1" s="4"/>
      <c r="H1" s="5" t="s">
        <v>23</v>
      </c>
      <c r="I1" s="5" t="s">
        <v>24</v>
      </c>
      <c r="J1" s="5" t="s">
        <v>25</v>
      </c>
      <c r="K1" s="5" t="s">
        <v>26</v>
      </c>
      <c r="L1" s="4"/>
      <c r="M1" s="4"/>
    </row>
    <row r="2" spans="1:13">
      <c r="A2" s="3">
        <v>129</v>
      </c>
      <c r="B2" s="3">
        <v>133</v>
      </c>
      <c r="C2" s="3">
        <v>922</v>
      </c>
      <c r="D2" s="3">
        <v>2428</v>
      </c>
      <c r="E2" s="4"/>
      <c r="F2" s="4"/>
      <c r="G2" s="4"/>
      <c r="H2" s="7"/>
      <c r="I2" s="7"/>
      <c r="J2" s="8">
        <v>53500</v>
      </c>
      <c r="K2" s="8">
        <v>53500</v>
      </c>
      <c r="L2" s="4"/>
      <c r="M2" s="4"/>
    </row>
    <row r="3" spans="1:13">
      <c r="A3" s="4"/>
      <c r="B3" s="6" t="s">
        <v>27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11" t="s">
        <v>2</v>
      </c>
      <c r="B4" s="13" t="s">
        <v>28</v>
      </c>
      <c r="C4" s="13" t="s">
        <v>29</v>
      </c>
      <c r="D4" s="13" t="s">
        <v>30</v>
      </c>
      <c r="E4" s="13" t="s">
        <v>31</v>
      </c>
      <c r="F4" s="13" t="s">
        <v>32</v>
      </c>
      <c r="G4" s="13" t="s">
        <v>33</v>
      </c>
      <c r="H4" s="13" t="s">
        <v>6</v>
      </c>
      <c r="I4" s="13" t="s">
        <v>34</v>
      </c>
      <c r="J4" s="13" t="s">
        <v>35</v>
      </c>
      <c r="K4" s="13" t="s">
        <v>36</v>
      </c>
      <c r="L4" s="13" t="s">
        <v>37</v>
      </c>
      <c r="M4" s="17" t="s">
        <v>38</v>
      </c>
    </row>
    <row r="5" spans="1:13">
      <c r="A5" s="19">
        <v>1</v>
      </c>
      <c r="B5" s="4" t="s">
        <v>262</v>
      </c>
      <c r="C5" s="4" t="s">
        <v>263</v>
      </c>
      <c r="D5" s="9"/>
      <c r="E5" s="10"/>
      <c r="F5" s="7"/>
      <c r="G5" s="24">
        <v>0</v>
      </c>
      <c r="H5" s="24">
        <f>SUM(F5:G5)</f>
        <v>0</v>
      </c>
      <c r="I5" s="24">
        <f>IF(M5="Female", IF(L5="YES", I2, K2), IF(L5="YES", H2, J2))</f>
        <v>53500</v>
      </c>
      <c r="J5" s="24">
        <f>I5-H5</f>
        <v>53500</v>
      </c>
      <c r="K5" s="21" t="str">
        <f>IF(J5&lt;=0, "OK", "IN DEBT")</f>
        <v>IN DEBT</v>
      </c>
      <c r="L5" s="10" t="s">
        <v>41</v>
      </c>
      <c r="M5" s="20" t="s">
        <v>42</v>
      </c>
    </row>
    <row r="6" spans="1:13">
      <c r="A6" s="19">
        <v>2</v>
      </c>
      <c r="B6" s="4" t="s">
        <v>264</v>
      </c>
      <c r="C6" s="4" t="s">
        <v>265</v>
      </c>
      <c r="D6" s="9"/>
      <c r="E6" s="10"/>
      <c r="F6" s="7"/>
      <c r="G6" s="24">
        <v>0</v>
      </c>
      <c r="H6" s="24">
        <f>SUM(F6:G6)</f>
        <v>0</v>
      </c>
      <c r="I6" s="24">
        <f>IF(M6="Female", IF(L6="YES", I2, K2), IF(L6="YES", H2, J2))</f>
        <v>53500</v>
      </c>
      <c r="J6" s="24">
        <f>I6-H6</f>
        <v>53500</v>
      </c>
      <c r="K6" s="21" t="str">
        <f>IF(J6&lt;=0, "OK", "IN DEBT")</f>
        <v>IN DEBT</v>
      </c>
      <c r="L6" s="10" t="s">
        <v>41</v>
      </c>
      <c r="M6" s="20" t="s">
        <v>42</v>
      </c>
    </row>
    <row r="7" spans="1:13">
      <c r="A7" s="19">
        <v>3</v>
      </c>
      <c r="B7" s="4" t="s">
        <v>266</v>
      </c>
      <c r="C7" s="4" t="s">
        <v>267</v>
      </c>
      <c r="D7" s="9"/>
      <c r="E7" s="10"/>
      <c r="F7" s="7"/>
      <c r="G7" s="24">
        <v>0</v>
      </c>
      <c r="H7" s="24">
        <f>SUM(F7:G7)</f>
        <v>0</v>
      </c>
      <c r="I7" s="24">
        <f>IF(M7="Female", IF(L7="YES", I2, K2), IF(L7="YES", H2, J2))</f>
        <v>53500</v>
      </c>
      <c r="J7" s="24">
        <f>I7-H7</f>
        <v>53500</v>
      </c>
      <c r="K7" s="21" t="str">
        <f>IF(J7&lt;=0, "OK", "IN DEBT")</f>
        <v>IN DEBT</v>
      </c>
      <c r="L7" s="10" t="s">
        <v>41</v>
      </c>
      <c r="M7" s="20" t="s">
        <v>42</v>
      </c>
    </row>
    <row r="8" spans="1:13">
      <c r="A8" s="19">
        <v>4</v>
      </c>
      <c r="B8" s="4" t="s">
        <v>268</v>
      </c>
      <c r="C8" s="4" t="s">
        <v>269</v>
      </c>
      <c r="D8" s="9"/>
      <c r="E8" s="10"/>
      <c r="F8" s="7"/>
      <c r="G8" s="24">
        <v>0</v>
      </c>
      <c r="H8" s="24">
        <f>SUM(F8:G8)</f>
        <v>0</v>
      </c>
      <c r="I8" s="24">
        <f>IF(M8="Female", IF(L8="YES", I2, K2), IF(L8="YES", H2, J2))</f>
        <v>53500</v>
      </c>
      <c r="J8" s="24">
        <f>I8-H8</f>
        <v>53500</v>
      </c>
      <c r="K8" s="21" t="str">
        <f>IF(J8&lt;=0, "OK", "IN DEBT")</f>
        <v>IN DEBT</v>
      </c>
      <c r="L8" s="10" t="s">
        <v>41</v>
      </c>
      <c r="M8" s="20" t="s">
        <v>42</v>
      </c>
    </row>
    <row r="9" spans="1:13">
      <c r="A9" s="19">
        <v>5</v>
      </c>
      <c r="B9" s="4" t="s">
        <v>270</v>
      </c>
      <c r="C9" s="4" t="s">
        <v>271</v>
      </c>
      <c r="D9" s="9"/>
      <c r="E9" s="10"/>
      <c r="F9" s="7"/>
      <c r="G9" s="24">
        <v>0</v>
      </c>
      <c r="H9" s="24">
        <f>SUM(F9:G9)</f>
        <v>0</v>
      </c>
      <c r="I9" s="24">
        <f>IF(M9="Female", IF(L9="YES", I2, K2), IF(L9="YES", H2, J2))</f>
        <v>53500</v>
      </c>
      <c r="J9" s="24">
        <f>I9-H9</f>
        <v>53500</v>
      </c>
      <c r="K9" s="21" t="str">
        <f>IF(J9&lt;=0, "OK", "IN DEBT")</f>
        <v>IN DEBT</v>
      </c>
      <c r="L9" s="10" t="s">
        <v>41</v>
      </c>
      <c r="M9" s="20" t="s">
        <v>42</v>
      </c>
    </row>
    <row r="10" spans="1:13">
      <c r="A10" s="19">
        <v>6</v>
      </c>
      <c r="B10" s="4" t="s">
        <v>272</v>
      </c>
      <c r="C10" s="4" t="s">
        <v>273</v>
      </c>
      <c r="D10" s="9"/>
      <c r="E10" s="10"/>
      <c r="F10" s="7"/>
      <c r="G10" s="24">
        <v>0</v>
      </c>
      <c r="H10" s="24">
        <f>SUM(F10:G10)</f>
        <v>0</v>
      </c>
      <c r="I10" s="24">
        <f>IF(M10="Female", IF(L10="YES", I2, K2), IF(L10="YES", H2, J2))</f>
        <v>53500</v>
      </c>
      <c r="J10" s="24">
        <f>I10-H10</f>
        <v>53500</v>
      </c>
      <c r="K10" s="21" t="str">
        <f>IF(J10&lt;=0, "OK", "IN DEBT")</f>
        <v>IN DEBT</v>
      </c>
      <c r="L10" s="10" t="s">
        <v>41</v>
      </c>
      <c r="M10" s="20" t="s">
        <v>42</v>
      </c>
    </row>
    <row r="11" spans="1:13">
      <c r="A11" s="19">
        <v>7</v>
      </c>
      <c r="B11" s="4" t="s">
        <v>274</v>
      </c>
      <c r="C11" s="4" t="s">
        <v>275</v>
      </c>
      <c r="D11" s="9"/>
      <c r="E11" s="10"/>
      <c r="F11" s="7"/>
      <c r="G11" s="24">
        <v>0</v>
      </c>
      <c r="H11" s="24">
        <f>SUM(F11:G11)</f>
        <v>0</v>
      </c>
      <c r="I11" s="24">
        <f>IF(M11="Female", IF(L11="YES", I2, K2), IF(L11="YES", H2, J2))</f>
        <v>53500</v>
      </c>
      <c r="J11" s="24">
        <f>I11-H11</f>
        <v>53500</v>
      </c>
      <c r="K11" s="21" t="str">
        <f>IF(J11&lt;=0, "OK", "IN DEBT")</f>
        <v>IN DEBT</v>
      </c>
      <c r="L11" s="10" t="s">
        <v>41</v>
      </c>
      <c r="M11" s="20" t="s">
        <v>42</v>
      </c>
    </row>
    <row r="12" spans="1:13">
      <c r="A12" s="19">
        <v>8</v>
      </c>
      <c r="B12" s="4" t="s">
        <v>276</v>
      </c>
      <c r="C12" s="4" t="s">
        <v>277</v>
      </c>
      <c r="D12" s="9"/>
      <c r="E12" s="10"/>
      <c r="F12" s="7"/>
      <c r="G12" s="24">
        <v>0</v>
      </c>
      <c r="H12" s="24">
        <f>SUM(F12:G12)</f>
        <v>0</v>
      </c>
      <c r="I12" s="24">
        <f>IF(M12="Female", IF(L12="YES", I2, K2), IF(L12="YES", H2, J2))</f>
        <v>53500</v>
      </c>
      <c r="J12" s="24">
        <f>I12-H12</f>
        <v>53500</v>
      </c>
      <c r="K12" s="21" t="str">
        <f>IF(J12&lt;=0, "OK", "IN DEBT")</f>
        <v>IN DEBT</v>
      </c>
      <c r="L12" s="10" t="s">
        <v>41</v>
      </c>
      <c r="M12" s="20" t="s">
        <v>42</v>
      </c>
    </row>
    <row r="13" spans="1:13">
      <c r="A13" s="19">
        <v>9</v>
      </c>
      <c r="B13" s="4" t="s">
        <v>278</v>
      </c>
      <c r="C13" s="4" t="s">
        <v>279</v>
      </c>
      <c r="D13" s="9"/>
      <c r="E13" s="10"/>
      <c r="F13" s="7"/>
      <c r="G13" s="24">
        <v>0</v>
      </c>
      <c r="H13" s="24">
        <f>SUM(F13:G13)</f>
        <v>0</v>
      </c>
      <c r="I13" s="24">
        <f>IF(M13="Female", IF(L13="YES", I2, K2), IF(L13="YES", H2, J2))</f>
        <v>53500</v>
      </c>
      <c r="J13" s="24">
        <f>I13-H13</f>
        <v>53500</v>
      </c>
      <c r="K13" s="21" t="str">
        <f>IF(J13&lt;=0, "OK", "IN DEBT")</f>
        <v>IN DEBT</v>
      </c>
      <c r="L13" s="10" t="s">
        <v>41</v>
      </c>
      <c r="M13" s="20" t="s">
        <v>42</v>
      </c>
    </row>
    <row r="14" spans="1:13">
      <c r="A14" s="19">
        <v>10</v>
      </c>
      <c r="B14" s="4" t="s">
        <v>280</v>
      </c>
      <c r="C14" s="4" t="s">
        <v>281</v>
      </c>
      <c r="D14" s="9"/>
      <c r="E14" s="10"/>
      <c r="F14" s="7"/>
      <c r="G14" s="24">
        <v>0</v>
      </c>
      <c r="H14" s="24">
        <f>SUM(F14:G14)</f>
        <v>0</v>
      </c>
      <c r="I14" s="24">
        <f>IF(M14="Female", IF(L14="YES", I2, K2), IF(L14="YES", H2, J2))</f>
        <v>53500</v>
      </c>
      <c r="J14" s="24">
        <f>I14-H14</f>
        <v>53500</v>
      </c>
      <c r="K14" s="21" t="str">
        <f>IF(J14&lt;=0, "OK", "IN DEBT")</f>
        <v>IN DEBT</v>
      </c>
      <c r="L14" s="10" t="s">
        <v>41</v>
      </c>
      <c r="M14" s="20" t="s">
        <v>42</v>
      </c>
    </row>
    <row r="15" spans="1:13">
      <c r="A15" s="19">
        <v>11</v>
      </c>
      <c r="B15" s="4" t="s">
        <v>282</v>
      </c>
      <c r="C15" s="4" t="s">
        <v>283</v>
      </c>
      <c r="D15" s="9"/>
      <c r="E15" s="10"/>
      <c r="F15" s="7"/>
      <c r="G15" s="24">
        <v>0</v>
      </c>
      <c r="H15" s="24">
        <f>SUM(F15:G15)</f>
        <v>0</v>
      </c>
      <c r="I15" s="24">
        <f>IF(M15="Female", IF(L15="YES", I2, K2), IF(L15="YES", H2, J2))</f>
        <v>53500</v>
      </c>
      <c r="J15" s="24">
        <f>I15-H15</f>
        <v>53500</v>
      </c>
      <c r="K15" s="21" t="str">
        <f>IF(J15&lt;=0, "OK", "IN DEBT")</f>
        <v>IN DEBT</v>
      </c>
      <c r="L15" s="10" t="s">
        <v>41</v>
      </c>
      <c r="M15" s="20" t="s">
        <v>42</v>
      </c>
    </row>
    <row r="16" spans="1:13">
      <c r="A16" s="19">
        <v>12</v>
      </c>
      <c r="B16" s="4" t="s">
        <v>284</v>
      </c>
      <c r="C16" s="4" t="s">
        <v>285</v>
      </c>
      <c r="D16" s="9"/>
      <c r="E16" s="10"/>
      <c r="F16" s="7"/>
      <c r="G16" s="24">
        <v>0</v>
      </c>
      <c r="H16" s="24">
        <f>SUM(F16:G16)</f>
        <v>0</v>
      </c>
      <c r="I16" s="24">
        <f>IF(M16="Female", IF(L16="YES", I2, K2), IF(L16="YES", H2, J2))</f>
        <v>53500</v>
      </c>
      <c r="J16" s="24">
        <f>I16-H16</f>
        <v>53500</v>
      </c>
      <c r="K16" s="21" t="str">
        <f>IF(J16&lt;=0, "OK", "IN DEBT")</f>
        <v>IN DEBT</v>
      </c>
      <c r="L16" s="10" t="s">
        <v>41</v>
      </c>
      <c r="M16" s="20" t="s">
        <v>42</v>
      </c>
    </row>
    <row r="17" spans="1:13">
      <c r="A17" s="19">
        <v>13</v>
      </c>
      <c r="B17" s="4" t="s">
        <v>286</v>
      </c>
      <c r="C17" s="4" t="s">
        <v>287</v>
      </c>
      <c r="D17" s="9"/>
      <c r="E17" s="10"/>
      <c r="F17" s="7"/>
      <c r="G17" s="24">
        <v>0</v>
      </c>
      <c r="H17" s="24">
        <f>SUM(F17:G17)</f>
        <v>0</v>
      </c>
      <c r="I17" s="24">
        <f>IF(M17="Female", IF(L17="YES", I2, K2), IF(L17="YES", H2, J2))</f>
        <v>53500</v>
      </c>
      <c r="J17" s="24">
        <f>I17-H17</f>
        <v>53500</v>
      </c>
      <c r="K17" s="21" t="str">
        <f>IF(J17&lt;=0, "OK", "IN DEBT")</f>
        <v>IN DEBT</v>
      </c>
      <c r="L17" s="10" t="s">
        <v>41</v>
      </c>
      <c r="M17" s="20" t="s">
        <v>42</v>
      </c>
    </row>
    <row r="18" spans="1:13">
      <c r="A18" s="19">
        <v>14</v>
      </c>
      <c r="B18" s="4" t="s">
        <v>288</v>
      </c>
      <c r="C18" s="4" t="s">
        <v>289</v>
      </c>
      <c r="D18" s="9"/>
      <c r="E18" s="10"/>
      <c r="F18" s="7"/>
      <c r="G18" s="24">
        <v>0</v>
      </c>
      <c r="H18" s="24">
        <f>SUM(F18:G18)</f>
        <v>0</v>
      </c>
      <c r="I18" s="24">
        <f>IF(M18="Female", IF(L18="YES", I2, K2), IF(L18="YES", H2, J2))</f>
        <v>53500</v>
      </c>
      <c r="J18" s="24">
        <f>I18-H18</f>
        <v>53500</v>
      </c>
      <c r="K18" s="21" t="str">
        <f>IF(J18&lt;=0, "OK", "IN DEBT")</f>
        <v>IN DEBT</v>
      </c>
      <c r="L18" s="10" t="s">
        <v>41</v>
      </c>
      <c r="M18" s="20" t="s">
        <v>42</v>
      </c>
    </row>
    <row r="19" spans="1:13">
      <c r="A19" s="19">
        <v>15</v>
      </c>
      <c r="B19" s="4" t="s">
        <v>290</v>
      </c>
      <c r="C19" s="4" t="s">
        <v>291</v>
      </c>
      <c r="D19" s="9"/>
      <c r="E19" s="10"/>
      <c r="F19" s="7"/>
      <c r="G19" s="24">
        <v>0</v>
      </c>
      <c r="H19" s="24">
        <f>SUM(F19:G19)</f>
        <v>0</v>
      </c>
      <c r="I19" s="24">
        <f>IF(M19="Female", IF(L19="YES", I2, K2), IF(L19="YES", H2, J2))</f>
        <v>53500</v>
      </c>
      <c r="J19" s="24">
        <f>I19-H19</f>
        <v>53500</v>
      </c>
      <c r="K19" s="21" t="str">
        <f>IF(J19&lt;=0, "OK", "IN DEBT")</f>
        <v>IN DEBT</v>
      </c>
      <c r="L19" s="10" t="s">
        <v>41</v>
      </c>
      <c r="M19" s="20" t="s">
        <v>42</v>
      </c>
    </row>
    <row r="20" spans="1:13">
      <c r="A20" s="19">
        <v>16</v>
      </c>
      <c r="B20" s="4" t="s">
        <v>292</v>
      </c>
      <c r="C20" s="4" t="s">
        <v>293</v>
      </c>
      <c r="D20" s="9"/>
      <c r="E20" s="10"/>
      <c r="F20" s="7"/>
      <c r="G20" s="24">
        <v>0</v>
      </c>
      <c r="H20" s="24">
        <f>SUM(F20:G20)</f>
        <v>0</v>
      </c>
      <c r="I20" s="24">
        <f>IF(M20="Female", IF(L20="YES", I2, K2), IF(L20="YES", H2, J2))</f>
        <v>53500</v>
      </c>
      <c r="J20" s="24">
        <f>I20-H20</f>
        <v>53500</v>
      </c>
      <c r="K20" s="21" t="str">
        <f>IF(J20&lt;=0, "OK", "IN DEBT")</f>
        <v>IN DEBT</v>
      </c>
      <c r="L20" s="10" t="s">
        <v>41</v>
      </c>
      <c r="M20" s="20" t="s">
        <v>42</v>
      </c>
    </row>
    <row r="21" spans="1:13">
      <c r="A21" s="19">
        <v>17</v>
      </c>
      <c r="B21" s="4" t="s">
        <v>294</v>
      </c>
      <c r="C21" s="4" t="s">
        <v>295</v>
      </c>
      <c r="D21" s="9"/>
      <c r="E21" s="10"/>
      <c r="F21" s="7"/>
      <c r="G21" s="24">
        <v>0</v>
      </c>
      <c r="H21" s="24">
        <f>SUM(F21:G21)</f>
        <v>0</v>
      </c>
      <c r="I21" s="24">
        <f>IF(M21="Female", IF(L21="YES", I2, K2), IF(L21="YES", H2, J2))</f>
        <v>53500</v>
      </c>
      <c r="J21" s="24">
        <f>I21-H21</f>
        <v>53500</v>
      </c>
      <c r="K21" s="21" t="str">
        <f>IF(J21&lt;=0, "OK", "IN DEBT")</f>
        <v>IN DEBT</v>
      </c>
      <c r="L21" s="10" t="s">
        <v>41</v>
      </c>
      <c r="M21" s="20" t="s">
        <v>42</v>
      </c>
    </row>
    <row r="22" spans="1:13">
      <c r="A22" s="19">
        <v>18</v>
      </c>
      <c r="B22" s="4" t="s">
        <v>296</v>
      </c>
      <c r="C22" s="4" t="s">
        <v>297</v>
      </c>
      <c r="D22" s="9"/>
      <c r="E22" s="10"/>
      <c r="F22" s="7"/>
      <c r="G22" s="24">
        <v>0</v>
      </c>
      <c r="H22" s="24">
        <f>SUM(F22:G22)</f>
        <v>0</v>
      </c>
      <c r="I22" s="24">
        <f>IF(M22="Female", IF(L22="YES", I2, K2), IF(L22="YES", H2, J2))</f>
        <v>53500</v>
      </c>
      <c r="J22" s="24">
        <f>I22-H22</f>
        <v>53500</v>
      </c>
      <c r="K22" s="21" t="str">
        <f>IF(J22&lt;=0, "OK", "IN DEBT")</f>
        <v>IN DEBT</v>
      </c>
      <c r="L22" s="10" t="s">
        <v>41</v>
      </c>
      <c r="M22" s="20" t="s">
        <v>42</v>
      </c>
    </row>
    <row r="23" spans="1:13">
      <c r="A23" s="19">
        <v>19</v>
      </c>
      <c r="B23" s="4" t="s">
        <v>298</v>
      </c>
      <c r="C23" s="4" t="s">
        <v>299</v>
      </c>
      <c r="D23" s="9"/>
      <c r="E23" s="10"/>
      <c r="F23" s="7"/>
      <c r="G23" s="24">
        <v>0</v>
      </c>
      <c r="H23" s="24">
        <f>SUM(F23:G23)</f>
        <v>0</v>
      </c>
      <c r="I23" s="24">
        <f>IF(M23="Female", IF(L23="YES", I2, K2), IF(L23="YES", H2, J2))</f>
        <v>53500</v>
      </c>
      <c r="J23" s="24">
        <f>I23-H23</f>
        <v>53500</v>
      </c>
      <c r="K23" s="21" t="str">
        <f>IF(J23&lt;=0, "OK", "IN DEBT")</f>
        <v>IN DEBT</v>
      </c>
      <c r="L23" s="10" t="s">
        <v>41</v>
      </c>
      <c r="M23" s="20" t="s">
        <v>42</v>
      </c>
    </row>
    <row r="24" spans="1:13">
      <c r="A24" s="19">
        <v>20</v>
      </c>
      <c r="B24" s="4" t="s">
        <v>300</v>
      </c>
      <c r="C24" s="4" t="s">
        <v>301</v>
      </c>
      <c r="D24" s="9"/>
      <c r="E24" s="10"/>
      <c r="F24" s="7"/>
      <c r="G24" s="24">
        <v>0</v>
      </c>
      <c r="H24" s="24">
        <f>SUM(F24:G24)</f>
        <v>0</v>
      </c>
      <c r="I24" s="24">
        <f>IF(M24="Female", IF(L24="YES", I2, K2), IF(L24="YES", H2, J2))</f>
        <v>53500</v>
      </c>
      <c r="J24" s="24">
        <f>I24-H24</f>
        <v>53500</v>
      </c>
      <c r="K24" s="21" t="str">
        <f>IF(J24&lt;=0, "OK", "IN DEBT")</f>
        <v>IN DEBT</v>
      </c>
      <c r="L24" s="10" t="s">
        <v>41</v>
      </c>
      <c r="M24" s="20" t="s">
        <v>42</v>
      </c>
    </row>
    <row r="25" spans="1:13">
      <c r="A25" s="19">
        <v>21</v>
      </c>
      <c r="B25" s="4" t="s">
        <v>302</v>
      </c>
      <c r="C25" s="4" t="s">
        <v>303</v>
      </c>
      <c r="D25" s="9"/>
      <c r="E25" s="10"/>
      <c r="F25" s="7"/>
      <c r="G25" s="24">
        <v>0</v>
      </c>
      <c r="H25" s="24">
        <f>SUM(F25:G25)</f>
        <v>0</v>
      </c>
      <c r="I25" s="24">
        <f>IF(M25="Female", IF(L25="YES", I2, K2), IF(L25="YES", H2, J2))</f>
        <v>53500</v>
      </c>
      <c r="J25" s="24">
        <f>I25-H25</f>
        <v>53500</v>
      </c>
      <c r="K25" s="21" t="str">
        <f>IF(J25&lt;=0, "OK", "IN DEBT")</f>
        <v>IN DEBT</v>
      </c>
      <c r="L25" s="10" t="s">
        <v>41</v>
      </c>
      <c r="M25" s="20" t="s">
        <v>42</v>
      </c>
    </row>
    <row r="26" spans="1:13">
      <c r="A26" s="19">
        <v>22</v>
      </c>
      <c r="B26" s="4" t="s">
        <v>304</v>
      </c>
      <c r="C26" s="4" t="s">
        <v>305</v>
      </c>
      <c r="D26" s="9"/>
      <c r="E26" s="10"/>
      <c r="F26" s="7"/>
      <c r="G26" s="24">
        <v>0</v>
      </c>
      <c r="H26" s="24">
        <f>SUM(F26:G26)</f>
        <v>0</v>
      </c>
      <c r="I26" s="24">
        <f>IF(M26="Female", IF(L26="YES", I2, K2), IF(L26="YES", H2, J2))</f>
        <v>53500</v>
      </c>
      <c r="J26" s="24">
        <f>I26-H26</f>
        <v>53500</v>
      </c>
      <c r="K26" s="21" t="str">
        <f>IF(J26&lt;=0, "OK", "IN DEBT")</f>
        <v>IN DEBT</v>
      </c>
      <c r="L26" s="10" t="s">
        <v>41</v>
      </c>
      <c r="M26" s="20" t="s">
        <v>42</v>
      </c>
    </row>
    <row r="27" spans="1:13">
      <c r="A27" s="19">
        <v>23</v>
      </c>
      <c r="B27" s="4" t="s">
        <v>306</v>
      </c>
      <c r="C27" s="4" t="s">
        <v>307</v>
      </c>
      <c r="D27" s="9"/>
      <c r="E27" s="10"/>
      <c r="F27" s="7"/>
      <c r="G27" s="24">
        <v>0</v>
      </c>
      <c r="H27" s="24">
        <f>SUM(F27:G27)</f>
        <v>0</v>
      </c>
      <c r="I27" s="24">
        <f>IF(M27="Female", IF(L27="YES", I2, K2), IF(L27="YES", H2, J2))</f>
        <v>53500</v>
      </c>
      <c r="J27" s="24">
        <f>I27-H27</f>
        <v>53500</v>
      </c>
      <c r="K27" s="21" t="str">
        <f>IF(J27&lt;=0, "OK", "IN DEBT")</f>
        <v>IN DEBT</v>
      </c>
      <c r="L27" s="10" t="s">
        <v>41</v>
      </c>
      <c r="M27" s="20" t="s">
        <v>42</v>
      </c>
    </row>
    <row r="28" spans="1:13">
      <c r="A28" s="19">
        <v>24</v>
      </c>
      <c r="B28" s="4" t="s">
        <v>308</v>
      </c>
      <c r="C28" s="4" t="s">
        <v>309</v>
      </c>
      <c r="D28" s="9"/>
      <c r="E28" s="10"/>
      <c r="F28" s="7"/>
      <c r="G28" s="24">
        <v>0</v>
      </c>
      <c r="H28" s="24">
        <f>SUM(F28:G28)</f>
        <v>0</v>
      </c>
      <c r="I28" s="24">
        <f>IF(M28="Female", IF(L28="YES", I2, K2), IF(L28="YES", H2, J2))</f>
        <v>53500</v>
      </c>
      <c r="J28" s="24">
        <f>I28-H28</f>
        <v>53500</v>
      </c>
      <c r="K28" s="21" t="str">
        <f>IF(J28&lt;=0, "OK", "IN DEBT")</f>
        <v>IN DEBT</v>
      </c>
      <c r="L28" s="10" t="s">
        <v>41</v>
      </c>
      <c r="M28" s="20" t="s">
        <v>42</v>
      </c>
    </row>
    <row r="29" spans="1:13">
      <c r="A29" s="19">
        <v>25</v>
      </c>
      <c r="B29" s="4" t="s">
        <v>310</v>
      </c>
      <c r="C29" s="4" t="s">
        <v>311</v>
      </c>
      <c r="D29" s="9"/>
      <c r="E29" s="10"/>
      <c r="F29" s="7"/>
      <c r="G29" s="24">
        <v>0</v>
      </c>
      <c r="H29" s="24">
        <f>SUM(F29:G29)</f>
        <v>0</v>
      </c>
      <c r="I29" s="24">
        <f>IF(M29="Female", IF(L29="YES", I2, K2), IF(L29="YES", H2, J2))</f>
        <v>53500</v>
      </c>
      <c r="J29" s="24">
        <f>I29-H29</f>
        <v>53500</v>
      </c>
      <c r="K29" s="21" t="str">
        <f>IF(J29&lt;=0, "OK", "IN DEBT")</f>
        <v>IN DEBT</v>
      </c>
      <c r="L29" s="10" t="s">
        <v>41</v>
      </c>
      <c r="M29" s="20" t="s">
        <v>42</v>
      </c>
    </row>
    <row r="30" spans="1:13">
      <c r="A30" s="19">
        <v>26</v>
      </c>
      <c r="B30" s="4" t="s">
        <v>312</v>
      </c>
      <c r="C30" s="4" t="s">
        <v>313</v>
      </c>
      <c r="D30" s="9"/>
      <c r="E30" s="10"/>
      <c r="F30" s="7"/>
      <c r="G30" s="24">
        <v>0</v>
      </c>
      <c r="H30" s="24">
        <f>SUM(F30:G30)</f>
        <v>0</v>
      </c>
      <c r="I30" s="24">
        <f>IF(M30="Female", IF(L30="YES", I2, K2), IF(L30="YES", H2, J2))</f>
        <v>53500</v>
      </c>
      <c r="J30" s="24">
        <f>I30-H30</f>
        <v>53500</v>
      </c>
      <c r="K30" s="21" t="str">
        <f>IF(J30&lt;=0, "OK", "IN DEBT")</f>
        <v>IN DEBT</v>
      </c>
      <c r="L30" s="10" t="s">
        <v>41</v>
      </c>
      <c r="M30" s="20" t="s">
        <v>42</v>
      </c>
    </row>
    <row r="31" spans="1:13">
      <c r="A31" s="19">
        <v>27</v>
      </c>
      <c r="B31" s="4" t="s">
        <v>314</v>
      </c>
      <c r="C31" s="4" t="s">
        <v>315</v>
      </c>
      <c r="D31" s="9"/>
      <c r="E31" s="10"/>
      <c r="F31" s="7"/>
      <c r="G31" s="24">
        <v>0</v>
      </c>
      <c r="H31" s="24">
        <f>SUM(F31:G31)</f>
        <v>0</v>
      </c>
      <c r="I31" s="24">
        <f>IF(M31="Female", IF(L31="YES", I2, K2), IF(L31="YES", H2, J2))</f>
        <v>53500</v>
      </c>
      <c r="J31" s="24">
        <f>I31-H31</f>
        <v>53500</v>
      </c>
      <c r="K31" s="21" t="str">
        <f>IF(J31&lt;=0, "OK", "IN DEBT")</f>
        <v>IN DEBT</v>
      </c>
      <c r="L31" s="10" t="s">
        <v>41</v>
      </c>
      <c r="M31" s="20" t="s">
        <v>42</v>
      </c>
    </row>
    <row r="32" spans="1:13">
      <c r="A32" s="19">
        <v>28</v>
      </c>
      <c r="B32" s="4" t="s">
        <v>316</v>
      </c>
      <c r="C32" s="4" t="s">
        <v>317</v>
      </c>
      <c r="D32" s="9"/>
      <c r="E32" s="10"/>
      <c r="F32" s="7"/>
      <c r="G32" s="24">
        <v>0</v>
      </c>
      <c r="H32" s="24">
        <f>SUM(F32:G32)</f>
        <v>0</v>
      </c>
      <c r="I32" s="24">
        <f>IF(M32="Female", IF(L32="YES", I2, K2), IF(L32="YES", H2, J2))</f>
        <v>53500</v>
      </c>
      <c r="J32" s="24">
        <f>I32-H32</f>
        <v>53500</v>
      </c>
      <c r="K32" s="21" t="str">
        <f>IF(J32&lt;=0, "OK", "IN DEBT")</f>
        <v>IN DEBT</v>
      </c>
      <c r="L32" s="10" t="s">
        <v>41</v>
      </c>
      <c r="M32" s="20" t="s">
        <v>42</v>
      </c>
    </row>
    <row r="33" spans="1:13">
      <c r="A33" s="19">
        <v>29</v>
      </c>
      <c r="B33" s="4" t="s">
        <v>318</v>
      </c>
      <c r="C33" s="4" t="s">
        <v>319</v>
      </c>
      <c r="D33" s="9"/>
      <c r="E33" s="10"/>
      <c r="F33" s="7"/>
      <c r="G33" s="24">
        <v>0</v>
      </c>
      <c r="H33" s="24">
        <f>SUM(F33:G33)</f>
        <v>0</v>
      </c>
      <c r="I33" s="24">
        <f>IF(M33="Female", IF(L33="YES", I2, K2), IF(L33="YES", H2, J2))</f>
        <v>53500</v>
      </c>
      <c r="J33" s="24">
        <f>I33-H33</f>
        <v>53500</v>
      </c>
      <c r="K33" s="21" t="str">
        <f>IF(J33&lt;=0, "OK", "IN DEBT")</f>
        <v>IN DEBT</v>
      </c>
      <c r="L33" s="10" t="s">
        <v>41</v>
      </c>
      <c r="M33" s="20" t="s">
        <v>42</v>
      </c>
    </row>
    <row r="34" spans="1:13">
      <c r="A34" s="19">
        <v>30</v>
      </c>
      <c r="B34" s="4" t="s">
        <v>320</v>
      </c>
      <c r="C34" s="4" t="s">
        <v>321</v>
      </c>
      <c r="D34" s="9"/>
      <c r="E34" s="10"/>
      <c r="F34" s="7"/>
      <c r="G34" s="24">
        <v>0</v>
      </c>
      <c r="H34" s="24">
        <f>SUM(F34:G34)</f>
        <v>0</v>
      </c>
      <c r="I34" s="24">
        <f>IF(M34="Female", IF(L34="YES", I2, K2), IF(L34="YES", H2, J2))</f>
        <v>53500</v>
      </c>
      <c r="J34" s="24">
        <f>I34-H34</f>
        <v>53500</v>
      </c>
      <c r="K34" s="21" t="str">
        <f>IF(J34&lt;=0, "OK", "IN DEBT")</f>
        <v>IN DEBT</v>
      </c>
      <c r="L34" s="10" t="s">
        <v>41</v>
      </c>
      <c r="M34" s="20" t="s">
        <v>42</v>
      </c>
    </row>
    <row r="35" spans="1:13">
      <c r="A35" s="19">
        <v>31</v>
      </c>
      <c r="B35" s="4" t="s">
        <v>322</v>
      </c>
      <c r="C35" s="4" t="s">
        <v>323</v>
      </c>
      <c r="D35" s="9"/>
      <c r="E35" s="10"/>
      <c r="F35" s="7"/>
      <c r="G35" s="24">
        <v>0</v>
      </c>
      <c r="H35" s="24">
        <f>SUM(F35:G35)</f>
        <v>0</v>
      </c>
      <c r="I35" s="24">
        <f>IF(M35="Female", IF(L35="YES", I2, K2), IF(L35="YES", H2, J2))</f>
        <v>53500</v>
      </c>
      <c r="J35" s="24">
        <f>I35-H35</f>
        <v>53500</v>
      </c>
      <c r="K35" s="21" t="str">
        <f>IF(J35&lt;=0, "OK", "IN DEBT")</f>
        <v>IN DEBT</v>
      </c>
      <c r="L35" s="10" t="s">
        <v>41</v>
      </c>
      <c r="M35" s="20" t="s">
        <v>42</v>
      </c>
    </row>
    <row r="36" spans="1:13">
      <c r="A36" s="19">
        <v>32</v>
      </c>
      <c r="B36" s="4" t="s">
        <v>324</v>
      </c>
      <c r="C36" s="4" t="s">
        <v>325</v>
      </c>
      <c r="D36" s="9"/>
      <c r="E36" s="10"/>
      <c r="F36" s="7"/>
      <c r="G36" s="24">
        <v>0</v>
      </c>
      <c r="H36" s="24">
        <f>SUM(F36:G36)</f>
        <v>0</v>
      </c>
      <c r="I36" s="24">
        <f>IF(M36="Female", IF(L36="YES", I2, K2), IF(L36="YES", H2, J2))</f>
        <v>53500</v>
      </c>
      <c r="J36" s="24">
        <f>I36-H36</f>
        <v>53500</v>
      </c>
      <c r="K36" s="21" t="str">
        <f>IF(J36&lt;=0, "OK", "IN DEBT")</f>
        <v>IN DEBT</v>
      </c>
      <c r="L36" s="10" t="s">
        <v>41</v>
      </c>
      <c r="M36" s="20" t="s">
        <v>42</v>
      </c>
    </row>
    <row r="37" spans="1:13">
      <c r="A37" s="19">
        <v>33</v>
      </c>
      <c r="B37" s="4" t="s">
        <v>326</v>
      </c>
      <c r="C37" s="4" t="s">
        <v>327</v>
      </c>
      <c r="D37" s="9"/>
      <c r="E37" s="10"/>
      <c r="F37" s="7"/>
      <c r="G37" s="24">
        <v>0</v>
      </c>
      <c r="H37" s="24">
        <f>SUM(F37:G37)</f>
        <v>0</v>
      </c>
      <c r="I37" s="24">
        <f>IF(M37="Female", IF(L37="YES", I2, K2), IF(L37="YES", H2, J2))</f>
        <v>53500</v>
      </c>
      <c r="J37" s="24">
        <f>I37-H37</f>
        <v>53500</v>
      </c>
      <c r="K37" s="21" t="str">
        <f>IF(J37&lt;=0, "OK", "IN DEBT")</f>
        <v>IN DEBT</v>
      </c>
      <c r="L37" s="10" t="s">
        <v>41</v>
      </c>
      <c r="M37" s="20" t="s">
        <v>42</v>
      </c>
    </row>
    <row r="38" spans="1:13">
      <c r="A38" s="19">
        <v>34</v>
      </c>
      <c r="B38" s="4" t="s">
        <v>328</v>
      </c>
      <c r="C38" s="4" t="s">
        <v>329</v>
      </c>
      <c r="D38" s="9"/>
      <c r="E38" s="10"/>
      <c r="F38" s="7"/>
      <c r="G38" s="24">
        <v>0</v>
      </c>
      <c r="H38" s="24">
        <f>SUM(F38:G38)</f>
        <v>0</v>
      </c>
      <c r="I38" s="24">
        <f>IF(M38="Female", IF(L38="YES", I2, K2), IF(L38="YES", H2, J2))</f>
        <v>53500</v>
      </c>
      <c r="J38" s="24">
        <f>I38-H38</f>
        <v>53500</v>
      </c>
      <c r="K38" s="21" t="str">
        <f>IF(J38&lt;=0, "OK", "IN DEBT")</f>
        <v>IN DEBT</v>
      </c>
      <c r="L38" s="10" t="s">
        <v>41</v>
      </c>
      <c r="M38" s="20" t="s">
        <v>42</v>
      </c>
    </row>
    <row r="39" spans="1:13">
      <c r="A39" s="19">
        <v>35</v>
      </c>
      <c r="B39" s="4" t="s">
        <v>330</v>
      </c>
      <c r="C39" s="4" t="s">
        <v>331</v>
      </c>
      <c r="D39" s="9"/>
      <c r="E39" s="10"/>
      <c r="F39" s="7"/>
      <c r="G39" s="24">
        <v>0</v>
      </c>
      <c r="H39" s="24">
        <f>SUM(F39:G39)</f>
        <v>0</v>
      </c>
      <c r="I39" s="24">
        <f>IF(M39="Female", IF(L39="YES", I2, K2), IF(L39="YES", H2, J2))</f>
        <v>53500</v>
      </c>
      <c r="J39" s="24">
        <f>I39-H39</f>
        <v>53500</v>
      </c>
      <c r="K39" s="21" t="str">
        <f>IF(J39&lt;=0, "OK", "IN DEBT")</f>
        <v>IN DEBT</v>
      </c>
      <c r="L39" s="10" t="s">
        <v>41</v>
      </c>
      <c r="M39" s="20" t="s">
        <v>42</v>
      </c>
    </row>
    <row r="40" spans="1:13">
      <c r="A40" s="19">
        <v>36</v>
      </c>
      <c r="B40" s="4" t="s">
        <v>332</v>
      </c>
      <c r="C40" s="4" t="s">
        <v>333</v>
      </c>
      <c r="D40" s="9"/>
      <c r="E40" s="10"/>
      <c r="F40" s="7"/>
      <c r="G40" s="24">
        <v>0</v>
      </c>
      <c r="H40" s="24">
        <f>SUM(F40:G40)</f>
        <v>0</v>
      </c>
      <c r="I40" s="24">
        <f>IF(M40="Female", IF(L40="YES", I2, K2), IF(L40="YES", H2, J2))</f>
        <v>53500</v>
      </c>
      <c r="J40" s="24">
        <f>I40-H40</f>
        <v>53500</v>
      </c>
      <c r="K40" s="21" t="str">
        <f>IF(J40&lt;=0, "OK", "IN DEBT")</f>
        <v>IN DEBT</v>
      </c>
      <c r="L40" s="10" t="s">
        <v>41</v>
      </c>
      <c r="M40" s="20" t="s">
        <v>42</v>
      </c>
    </row>
    <row r="41" spans="1:13">
      <c r="A41" s="19">
        <v>37</v>
      </c>
      <c r="B41" s="4" t="s">
        <v>334</v>
      </c>
      <c r="C41" s="4" t="s">
        <v>335</v>
      </c>
      <c r="D41" s="9"/>
      <c r="E41" s="10"/>
      <c r="F41" s="7"/>
      <c r="G41" s="24">
        <v>0</v>
      </c>
      <c r="H41" s="24">
        <f>SUM(F41:G41)</f>
        <v>0</v>
      </c>
      <c r="I41" s="24">
        <f>IF(M41="Female", IF(L41="YES", I2, K2), IF(L41="YES", H2, J2))</f>
        <v>53500</v>
      </c>
      <c r="J41" s="24">
        <f>I41-H41</f>
        <v>53500</v>
      </c>
      <c r="K41" s="21" t="str">
        <f>IF(J41&lt;=0, "OK", "IN DEBT")</f>
        <v>IN DEBT</v>
      </c>
      <c r="L41" s="10" t="s">
        <v>41</v>
      </c>
      <c r="M41" s="20" t="s">
        <v>42</v>
      </c>
    </row>
    <row r="42" spans="1:13">
      <c r="A42" s="19">
        <v>38</v>
      </c>
      <c r="B42" s="4" t="s">
        <v>336</v>
      </c>
      <c r="C42" s="4" t="s">
        <v>337</v>
      </c>
      <c r="D42" s="9"/>
      <c r="E42" s="10"/>
      <c r="F42" s="7"/>
      <c r="G42" s="24">
        <v>0</v>
      </c>
      <c r="H42" s="24">
        <f>SUM(F42:G42)</f>
        <v>0</v>
      </c>
      <c r="I42" s="24">
        <f>IF(M42="Female", IF(L42="YES", I2, K2), IF(L42="YES", H2, J2))</f>
        <v>53500</v>
      </c>
      <c r="J42" s="24">
        <f>I42-H42</f>
        <v>53500</v>
      </c>
      <c r="K42" s="21" t="str">
        <f>IF(J42&lt;=0, "OK", "IN DEBT")</f>
        <v>IN DEBT</v>
      </c>
      <c r="L42" s="10" t="s">
        <v>41</v>
      </c>
      <c r="M42" s="20" t="s">
        <v>42</v>
      </c>
    </row>
    <row r="43" spans="1:13">
      <c r="A43" s="19">
        <v>39</v>
      </c>
      <c r="B43" s="4" t="s">
        <v>338</v>
      </c>
      <c r="C43" s="4" t="s">
        <v>339</v>
      </c>
      <c r="D43" s="9"/>
      <c r="E43" s="10"/>
      <c r="F43" s="7"/>
      <c r="G43" s="24">
        <v>0</v>
      </c>
      <c r="H43" s="24">
        <f>SUM(F43:G43)</f>
        <v>0</v>
      </c>
      <c r="I43" s="24">
        <f>IF(M43="Female", IF(L43="YES", I2, K2), IF(L43="YES", H2, J2))</f>
        <v>53500</v>
      </c>
      <c r="J43" s="24">
        <f>I43-H43</f>
        <v>53500</v>
      </c>
      <c r="K43" s="21" t="str">
        <f>IF(J43&lt;=0, "OK", "IN DEBT")</f>
        <v>IN DEBT</v>
      </c>
      <c r="L43" s="10" t="s">
        <v>41</v>
      </c>
      <c r="M43" s="20" t="s">
        <v>42</v>
      </c>
    </row>
    <row r="44" spans="1:13">
      <c r="A44" s="19">
        <v>40</v>
      </c>
      <c r="B44" s="4" t="s">
        <v>340</v>
      </c>
      <c r="C44" s="4" t="s">
        <v>341</v>
      </c>
      <c r="D44" s="9"/>
      <c r="E44" s="10"/>
      <c r="F44" s="7"/>
      <c r="G44" s="24">
        <v>0</v>
      </c>
      <c r="H44" s="24">
        <f>SUM(F44:G44)</f>
        <v>0</v>
      </c>
      <c r="I44" s="24">
        <f>IF(M44="Female", IF(L44="YES", I2, K2), IF(L44="YES", H2, J2))</f>
        <v>53500</v>
      </c>
      <c r="J44" s="24">
        <f>I44-H44</f>
        <v>53500</v>
      </c>
      <c r="K44" s="21" t="str">
        <f>IF(J44&lt;=0, "OK", "IN DEBT")</f>
        <v>IN DEBT</v>
      </c>
      <c r="L44" s="10" t="s">
        <v>41</v>
      </c>
      <c r="M44" s="20" t="s">
        <v>42</v>
      </c>
    </row>
    <row r="45" spans="1:13">
      <c r="A45" s="19">
        <v>41</v>
      </c>
      <c r="B45" s="4" t="s">
        <v>342</v>
      </c>
      <c r="C45" s="4" t="s">
        <v>343</v>
      </c>
      <c r="D45" s="9"/>
      <c r="E45" s="10"/>
      <c r="F45" s="7"/>
      <c r="G45" s="24">
        <v>0</v>
      </c>
      <c r="H45" s="24">
        <f>SUM(F45:G45)</f>
        <v>0</v>
      </c>
      <c r="I45" s="24">
        <f>IF(M45="Female", IF(L45="YES", I2, K2), IF(L45="YES", H2, J2))</f>
        <v>53500</v>
      </c>
      <c r="J45" s="24">
        <f>I45-H45</f>
        <v>53500</v>
      </c>
      <c r="K45" s="21" t="str">
        <f>IF(J45&lt;=0, "OK", "IN DEBT")</f>
        <v>IN DEBT</v>
      </c>
      <c r="L45" s="10" t="s">
        <v>41</v>
      </c>
      <c r="M45" s="20" t="s">
        <v>42</v>
      </c>
    </row>
    <row r="46" spans="1:13">
      <c r="A46" s="19">
        <v>42</v>
      </c>
      <c r="B46" s="4" t="s">
        <v>344</v>
      </c>
      <c r="C46" s="4" t="s">
        <v>345</v>
      </c>
      <c r="D46" s="9"/>
      <c r="E46" s="10"/>
      <c r="F46" s="7"/>
      <c r="G46" s="24">
        <v>0</v>
      </c>
      <c r="H46" s="24">
        <f>SUM(F46:G46)</f>
        <v>0</v>
      </c>
      <c r="I46" s="24">
        <f>IF(M46="Female", IF(L46="YES", I2, K2), IF(L46="YES", H2, J2))</f>
        <v>53500</v>
      </c>
      <c r="J46" s="24">
        <f>I46-H46</f>
        <v>53500</v>
      </c>
      <c r="K46" s="21" t="str">
        <f>IF(J46&lt;=0, "OK", "IN DEBT")</f>
        <v>IN DEBT</v>
      </c>
      <c r="L46" s="10" t="s">
        <v>41</v>
      </c>
      <c r="M46" s="20" t="s">
        <v>42</v>
      </c>
    </row>
    <row r="47" spans="1:13">
      <c r="A47" s="19">
        <v>43</v>
      </c>
      <c r="B47" s="4" t="s">
        <v>346</v>
      </c>
      <c r="C47" s="4" t="s">
        <v>347</v>
      </c>
      <c r="D47" s="9"/>
      <c r="E47" s="10"/>
      <c r="F47" s="7"/>
      <c r="G47" s="24">
        <v>0</v>
      </c>
      <c r="H47" s="24">
        <f>SUM(F47:G47)</f>
        <v>0</v>
      </c>
      <c r="I47" s="24">
        <f>IF(M47="Female", IF(L47="YES", I2, K2), IF(L47="YES", H2, J2))</f>
        <v>53500</v>
      </c>
      <c r="J47" s="24">
        <f>I47-H47</f>
        <v>53500</v>
      </c>
      <c r="K47" s="21" t="str">
        <f>IF(J47&lt;=0, "OK", "IN DEBT")</f>
        <v>IN DEBT</v>
      </c>
      <c r="L47" s="10" t="s">
        <v>41</v>
      </c>
      <c r="M47" s="20" t="s">
        <v>42</v>
      </c>
    </row>
    <row r="48" spans="1:13">
      <c r="A48" s="19">
        <v>44</v>
      </c>
      <c r="B48" s="4" t="s">
        <v>348</v>
      </c>
      <c r="C48" s="4" t="s">
        <v>349</v>
      </c>
      <c r="D48" s="9"/>
      <c r="E48" s="10"/>
      <c r="F48" s="7"/>
      <c r="G48" s="24">
        <v>0</v>
      </c>
      <c r="H48" s="24">
        <f>SUM(F48:G48)</f>
        <v>0</v>
      </c>
      <c r="I48" s="24">
        <f>IF(M48="Female", IF(L48="YES", I2, K2), IF(L48="YES", H2, J2))</f>
        <v>53500</v>
      </c>
      <c r="J48" s="24">
        <f>I48-H48</f>
        <v>53500</v>
      </c>
      <c r="K48" s="21" t="str">
        <f>IF(J48&lt;=0, "OK", "IN DEBT")</f>
        <v>IN DEBT</v>
      </c>
      <c r="L48" s="10" t="s">
        <v>41</v>
      </c>
      <c r="M48" s="20" t="s">
        <v>42</v>
      </c>
    </row>
    <row r="49" spans="1:13">
      <c r="A49" s="19">
        <v>45</v>
      </c>
      <c r="B49" s="4" t="s">
        <v>350</v>
      </c>
      <c r="C49" s="4" t="s">
        <v>351</v>
      </c>
      <c r="D49" s="9"/>
      <c r="E49" s="10"/>
      <c r="F49" s="7"/>
      <c r="G49" s="24">
        <v>0</v>
      </c>
      <c r="H49" s="24">
        <f>SUM(F49:G49)</f>
        <v>0</v>
      </c>
      <c r="I49" s="24">
        <f>IF(M49="Female", IF(L49="YES", I2, K2), IF(L49="YES", H2, J2))</f>
        <v>53500</v>
      </c>
      <c r="J49" s="24">
        <f>I49-H49</f>
        <v>53500</v>
      </c>
      <c r="K49" s="21" t="str">
        <f>IF(J49&lt;=0, "OK", "IN DEBT")</f>
        <v>IN DEBT</v>
      </c>
      <c r="L49" s="10" t="s">
        <v>41</v>
      </c>
      <c r="M49" s="20" t="s">
        <v>42</v>
      </c>
    </row>
    <row r="50" spans="1:13">
      <c r="A50" s="19">
        <v>46</v>
      </c>
      <c r="B50" s="4" t="s">
        <v>352</v>
      </c>
      <c r="C50" s="4" t="s">
        <v>353</v>
      </c>
      <c r="D50" s="9"/>
      <c r="E50" s="10"/>
      <c r="F50" s="7"/>
      <c r="G50" s="24">
        <v>0</v>
      </c>
      <c r="H50" s="24">
        <f>SUM(F50:G50)</f>
        <v>0</v>
      </c>
      <c r="I50" s="24">
        <f>IF(M50="Female", IF(L50="YES", I2, K2), IF(L50="YES", H2, J2))</f>
        <v>53500</v>
      </c>
      <c r="J50" s="24">
        <f>I50-H50</f>
        <v>53500</v>
      </c>
      <c r="K50" s="21" t="str">
        <f>IF(J50&lt;=0, "OK", "IN DEBT")</f>
        <v>IN DEBT</v>
      </c>
      <c r="L50" s="10" t="s">
        <v>41</v>
      </c>
      <c r="M50" s="20" t="s">
        <v>42</v>
      </c>
    </row>
    <row r="51" spans="1:13">
      <c r="A51" s="19">
        <v>47</v>
      </c>
      <c r="B51" s="4" t="s">
        <v>354</v>
      </c>
      <c r="C51" s="4" t="s">
        <v>355</v>
      </c>
      <c r="D51" s="9"/>
      <c r="E51" s="10"/>
      <c r="F51" s="7"/>
      <c r="G51" s="24">
        <v>0</v>
      </c>
      <c r="H51" s="24">
        <f>SUM(F51:G51)</f>
        <v>0</v>
      </c>
      <c r="I51" s="24">
        <f>IF(M51="Female", IF(L51="YES", I2, K2), IF(L51="YES", H2, J2))</f>
        <v>53500</v>
      </c>
      <c r="J51" s="24">
        <f>I51-H51</f>
        <v>53500</v>
      </c>
      <c r="K51" s="21" t="str">
        <f>IF(J51&lt;=0, "OK", "IN DEBT")</f>
        <v>IN DEBT</v>
      </c>
      <c r="L51" s="10" t="s">
        <v>41</v>
      </c>
      <c r="M51" s="20" t="s">
        <v>42</v>
      </c>
    </row>
    <row r="52" spans="1:13">
      <c r="A52" s="12">
        <v>48</v>
      </c>
      <c r="B52" s="14" t="s">
        <v>356</v>
      </c>
      <c r="C52" s="14" t="s">
        <v>357</v>
      </c>
      <c r="D52" s="15"/>
      <c r="E52" s="16"/>
      <c r="F52" s="23"/>
      <c r="G52" s="25">
        <v>0</v>
      </c>
      <c r="H52" s="25">
        <f>SUM(F52:G52)</f>
        <v>0</v>
      </c>
      <c r="I52" s="25">
        <f>IF(M52="Female", IF(L52="YES", I2, K2), IF(L52="YES", H2, J2))</f>
        <v>53500</v>
      </c>
      <c r="J52" s="25">
        <f>I52-H52</f>
        <v>53500</v>
      </c>
      <c r="K52" s="22" t="str">
        <f>IF(J52&lt;=0, "OK", "IN DEBT")</f>
        <v>IN DEBT</v>
      </c>
      <c r="L52" s="16" t="s">
        <v>41</v>
      </c>
      <c r="M52" s="18" t="s">
        <v>42</v>
      </c>
    </row>
    <row r="53" spans="1:13" customHeight="1" ht="20">
      <c r="E53" s="1" t="s">
        <v>166</v>
      </c>
      <c r="F53" s="26">
        <f>SUM(F5:F52)</f>
        <v>0</v>
      </c>
      <c r="G53" s="26">
        <f>SUM(G5:G52)</f>
        <v>0</v>
      </c>
      <c r="H53" s="26">
        <f>SUM(H5:H52)</f>
        <v>0</v>
      </c>
      <c r="I53" s="26">
        <f>SUM(I5:I52)</f>
        <v>2568000</v>
      </c>
      <c r="J53" s="26">
        <f>SUM(J5:J52)</f>
        <v>2568000</v>
      </c>
    </row>
    <row r="54" spans="1:13">
      <c r="E54" s="27" t="s">
        <v>9</v>
      </c>
      <c r="F54" s="27">
        <f>COUNTIF(K5:K52, "OK")</f>
        <v>0</v>
      </c>
    </row>
    <row r="55" spans="1:13">
      <c r="E55" s="27" t="s">
        <v>10</v>
      </c>
      <c r="F55" s="27">
        <f>COUNTIF(K5:K52, "IN DEBT")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5">
    <dataValidation type="whole" errorStyle="stop" operator="between" allowBlank="1" showDropDown="1" showInputMessage="0" showErrorMessage="1" errorTitle="Allowed input" error="Only numbers are allowed." promptTitle="Allowed input" prompt="Only numbers are allowed." sqref="F5:F52">
      <formula1>0</formula1>
      <formula2>9999999999</formula2>
    </dataValidation>
    <dataValidation type="whole" errorStyle="stop" operator="between" allowBlank="1" showDropDown="1" showInputMessage="0" showErrorMessage="1" errorTitle="Allowed input" error="Only numbers are allowed." sqref="H2">
      <formula1>0</formula1>
      <formula2>9999999999</formula2>
    </dataValidation>
    <dataValidation type="whole" errorStyle="stop" operator="between" allowBlank="1" showDropDown="1" showInputMessage="0" showErrorMessage="1" errorTitle="Allowed input" error="Only numbers are allowed." sqref="I2">
      <formula1>0</formula1>
      <formula2>9999999999</formula2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L5:L52">
      <formula1>"YES,NO"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M5:M52">
      <formula1>"Male,Female"</formula1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55"/>
  <sheetViews>
    <sheetView tabSelected="0" workbookViewId="0" showGridLines="true" showRowColHeaders="1">
      <selection activeCell="E54" sqref="E54"/>
    </sheetView>
  </sheetViews>
  <sheetFormatPr defaultRowHeight="14.4" outlineLevelRow="0" outlineLevelCol="0"/>
  <cols>
    <col min="1" max="1" width="4" customWidth="true" style="0"/>
    <col min="2" max="2" width="35.2771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2.854004" bestFit="true" customWidth="true" style="0"/>
    <col min="10" max="10" width="12.854004" bestFit="true" customWidth="true" style="0"/>
    <col min="11" max="11" width="13.996582" bestFit="true" customWidth="true" style="0"/>
    <col min="12" max="12" width="13.996582" bestFit="true" customWidth="true" style="0"/>
    <col min="13" max="13" width="8.140869" bestFit="true" customWidth="true" style="0"/>
  </cols>
  <sheetData>
    <row r="1" spans="1:13">
      <c r="A1" s="2" t="s">
        <v>359</v>
      </c>
      <c r="B1" s="4"/>
      <c r="C1" s="4"/>
      <c r="D1" s="4"/>
      <c r="E1" s="4"/>
      <c r="F1" s="4"/>
      <c r="G1" s="4"/>
      <c r="H1" s="5" t="s">
        <v>23</v>
      </c>
      <c r="I1" s="5" t="s">
        <v>24</v>
      </c>
      <c r="J1" s="5" t="s">
        <v>25</v>
      </c>
      <c r="K1" s="5" t="s">
        <v>26</v>
      </c>
      <c r="L1" s="4"/>
      <c r="M1" s="4"/>
    </row>
    <row r="2" spans="1:13">
      <c r="A2" s="3">
        <v>130</v>
      </c>
      <c r="B2" s="3">
        <v>133</v>
      </c>
      <c r="C2" s="3">
        <v>2466</v>
      </c>
      <c r="D2" s="3">
        <v>2428</v>
      </c>
      <c r="E2" s="4"/>
      <c r="F2" s="4"/>
      <c r="G2" s="4"/>
      <c r="H2" s="7"/>
      <c r="I2" s="7"/>
      <c r="J2" s="8">
        <v>10000</v>
      </c>
      <c r="K2" s="8">
        <v>10000</v>
      </c>
      <c r="L2" s="4"/>
      <c r="M2" s="4"/>
    </row>
    <row r="3" spans="1:13">
      <c r="A3" s="4"/>
      <c r="B3" s="6" t="s">
        <v>27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11" t="s">
        <v>2</v>
      </c>
      <c r="B4" s="13" t="s">
        <v>28</v>
      </c>
      <c r="C4" s="13" t="s">
        <v>29</v>
      </c>
      <c r="D4" s="13" t="s">
        <v>30</v>
      </c>
      <c r="E4" s="13" t="s">
        <v>31</v>
      </c>
      <c r="F4" s="13" t="s">
        <v>32</v>
      </c>
      <c r="G4" s="13" t="s">
        <v>33</v>
      </c>
      <c r="H4" s="13" t="s">
        <v>6</v>
      </c>
      <c r="I4" s="13" t="s">
        <v>34</v>
      </c>
      <c r="J4" s="13" t="s">
        <v>35</v>
      </c>
      <c r="K4" s="13" t="s">
        <v>36</v>
      </c>
      <c r="L4" s="13" t="s">
        <v>37</v>
      </c>
      <c r="M4" s="17" t="s">
        <v>38</v>
      </c>
    </row>
    <row r="5" spans="1:13">
      <c r="A5" s="19">
        <v>1</v>
      </c>
      <c r="B5" s="4" t="s">
        <v>360</v>
      </c>
      <c r="C5" s="4" t="s">
        <v>361</v>
      </c>
      <c r="D5" s="9"/>
      <c r="E5" s="10"/>
      <c r="F5" s="7"/>
      <c r="G5" s="24">
        <v>0</v>
      </c>
      <c r="H5" s="24">
        <f>SUM(F5:G5)</f>
        <v>0</v>
      </c>
      <c r="I5" s="24">
        <f>IF(M5="Female", IF(L5="YES", I2, K2), IF(L5="YES", H2, J2))</f>
        <v>10000</v>
      </c>
      <c r="J5" s="24">
        <f>I5-H5</f>
        <v>10000</v>
      </c>
      <c r="K5" s="21" t="str">
        <f>IF(J5&lt;=0, "OK", "IN DEBT")</f>
        <v>IN DEBT</v>
      </c>
      <c r="L5" s="10" t="s">
        <v>41</v>
      </c>
      <c r="M5" s="20" t="s">
        <v>42</v>
      </c>
    </row>
    <row r="6" spans="1:13">
      <c r="A6" s="19">
        <v>2</v>
      </c>
      <c r="B6" s="4" t="s">
        <v>362</v>
      </c>
      <c r="C6" s="4" t="s">
        <v>363</v>
      </c>
      <c r="D6" s="9"/>
      <c r="E6" s="10"/>
      <c r="F6" s="7"/>
      <c r="G6" s="24">
        <v>0</v>
      </c>
      <c r="H6" s="24">
        <f>SUM(F6:G6)</f>
        <v>0</v>
      </c>
      <c r="I6" s="24">
        <f>IF(M6="Female", IF(L6="YES", I2, K2), IF(L6="YES", H2, J2))</f>
        <v>10000</v>
      </c>
      <c r="J6" s="24">
        <f>I6-H6</f>
        <v>10000</v>
      </c>
      <c r="K6" s="21" t="str">
        <f>IF(J6&lt;=0, "OK", "IN DEBT")</f>
        <v>IN DEBT</v>
      </c>
      <c r="L6" s="10" t="s">
        <v>41</v>
      </c>
      <c r="M6" s="20" t="s">
        <v>42</v>
      </c>
    </row>
    <row r="7" spans="1:13">
      <c r="A7" s="19">
        <v>3</v>
      </c>
      <c r="B7" s="4" t="s">
        <v>364</v>
      </c>
      <c r="C7" s="4" t="s">
        <v>365</v>
      </c>
      <c r="D7" s="9"/>
      <c r="E7" s="10"/>
      <c r="F7" s="7"/>
      <c r="G7" s="24">
        <v>0</v>
      </c>
      <c r="H7" s="24">
        <f>SUM(F7:G7)</f>
        <v>0</v>
      </c>
      <c r="I7" s="24">
        <f>IF(M7="Female", IF(L7="YES", I2, K2), IF(L7="YES", H2, J2))</f>
        <v>10000</v>
      </c>
      <c r="J7" s="24">
        <f>I7-H7</f>
        <v>10000</v>
      </c>
      <c r="K7" s="21" t="str">
        <f>IF(J7&lt;=0, "OK", "IN DEBT")</f>
        <v>IN DEBT</v>
      </c>
      <c r="L7" s="10" t="s">
        <v>41</v>
      </c>
      <c r="M7" s="20" t="s">
        <v>42</v>
      </c>
    </row>
    <row r="8" spans="1:13">
      <c r="A8" s="19">
        <v>4</v>
      </c>
      <c r="B8" s="4" t="s">
        <v>366</v>
      </c>
      <c r="C8" s="4" t="s">
        <v>367</v>
      </c>
      <c r="D8" s="9"/>
      <c r="E8" s="10"/>
      <c r="F8" s="7"/>
      <c r="G8" s="24">
        <v>0</v>
      </c>
      <c r="H8" s="24">
        <f>SUM(F8:G8)</f>
        <v>0</v>
      </c>
      <c r="I8" s="24">
        <f>IF(M8="Female", IF(L8="YES", I2, K2), IF(L8="YES", H2, J2))</f>
        <v>10000</v>
      </c>
      <c r="J8" s="24">
        <f>I8-H8</f>
        <v>10000</v>
      </c>
      <c r="K8" s="21" t="str">
        <f>IF(J8&lt;=0, "OK", "IN DEBT")</f>
        <v>IN DEBT</v>
      </c>
      <c r="L8" s="10" t="s">
        <v>41</v>
      </c>
      <c r="M8" s="20" t="s">
        <v>42</v>
      </c>
    </row>
    <row r="9" spans="1:13">
      <c r="A9" s="19">
        <v>5</v>
      </c>
      <c r="B9" s="4" t="s">
        <v>368</v>
      </c>
      <c r="C9" s="4" t="s">
        <v>369</v>
      </c>
      <c r="D9" s="9"/>
      <c r="E9" s="10"/>
      <c r="F9" s="7"/>
      <c r="G9" s="24">
        <v>0</v>
      </c>
      <c r="H9" s="24">
        <f>SUM(F9:G9)</f>
        <v>0</v>
      </c>
      <c r="I9" s="24">
        <f>IF(M9="Female", IF(L9="YES", I2, K2), IF(L9="YES", H2, J2))</f>
        <v>10000</v>
      </c>
      <c r="J9" s="24">
        <f>I9-H9</f>
        <v>10000</v>
      </c>
      <c r="K9" s="21" t="str">
        <f>IF(J9&lt;=0, "OK", "IN DEBT")</f>
        <v>IN DEBT</v>
      </c>
      <c r="L9" s="10" t="s">
        <v>41</v>
      </c>
      <c r="M9" s="20" t="s">
        <v>42</v>
      </c>
    </row>
    <row r="10" spans="1:13">
      <c r="A10" s="19">
        <v>6</v>
      </c>
      <c r="B10" s="4" t="s">
        <v>370</v>
      </c>
      <c r="C10" s="4" t="s">
        <v>371</v>
      </c>
      <c r="D10" s="9"/>
      <c r="E10" s="10"/>
      <c r="F10" s="7"/>
      <c r="G10" s="24">
        <v>0</v>
      </c>
      <c r="H10" s="24">
        <f>SUM(F10:G10)</f>
        <v>0</v>
      </c>
      <c r="I10" s="24">
        <f>IF(M10="Female", IF(L10="YES", I2, K2), IF(L10="YES", H2, J2))</f>
        <v>10000</v>
      </c>
      <c r="J10" s="24">
        <f>I10-H10</f>
        <v>10000</v>
      </c>
      <c r="K10" s="21" t="str">
        <f>IF(J10&lt;=0, "OK", "IN DEBT")</f>
        <v>IN DEBT</v>
      </c>
      <c r="L10" s="10" t="s">
        <v>41</v>
      </c>
      <c r="M10" s="20" t="s">
        <v>42</v>
      </c>
    </row>
    <row r="11" spans="1:13">
      <c r="A11" s="19">
        <v>7</v>
      </c>
      <c r="B11" s="4" t="s">
        <v>372</v>
      </c>
      <c r="C11" s="4" t="s">
        <v>373</v>
      </c>
      <c r="D11" s="9"/>
      <c r="E11" s="10"/>
      <c r="F11" s="7"/>
      <c r="G11" s="24">
        <v>0</v>
      </c>
      <c r="H11" s="24">
        <f>SUM(F11:G11)</f>
        <v>0</v>
      </c>
      <c r="I11" s="24">
        <f>IF(M11="Female", IF(L11="YES", I2, K2), IF(L11="YES", H2, J2))</f>
        <v>10000</v>
      </c>
      <c r="J11" s="24">
        <f>I11-H11</f>
        <v>10000</v>
      </c>
      <c r="K11" s="21" t="str">
        <f>IF(J11&lt;=0, "OK", "IN DEBT")</f>
        <v>IN DEBT</v>
      </c>
      <c r="L11" s="10" t="s">
        <v>41</v>
      </c>
      <c r="M11" s="20" t="s">
        <v>42</v>
      </c>
    </row>
    <row r="12" spans="1:13">
      <c r="A12" s="19">
        <v>8</v>
      </c>
      <c r="B12" s="4" t="s">
        <v>374</v>
      </c>
      <c r="C12" s="4" t="s">
        <v>375</v>
      </c>
      <c r="D12" s="9"/>
      <c r="E12" s="10"/>
      <c r="F12" s="7"/>
      <c r="G12" s="24">
        <v>0</v>
      </c>
      <c r="H12" s="24">
        <f>SUM(F12:G12)</f>
        <v>0</v>
      </c>
      <c r="I12" s="24">
        <f>IF(M12="Female", IF(L12="YES", I2, K2), IF(L12="YES", H2, J2))</f>
        <v>10000</v>
      </c>
      <c r="J12" s="24">
        <f>I12-H12</f>
        <v>10000</v>
      </c>
      <c r="K12" s="21" t="str">
        <f>IF(J12&lt;=0, "OK", "IN DEBT")</f>
        <v>IN DEBT</v>
      </c>
      <c r="L12" s="10" t="s">
        <v>41</v>
      </c>
      <c r="M12" s="20" t="s">
        <v>42</v>
      </c>
    </row>
    <row r="13" spans="1:13">
      <c r="A13" s="19">
        <v>9</v>
      </c>
      <c r="B13" s="4" t="s">
        <v>376</v>
      </c>
      <c r="C13" s="4" t="s">
        <v>377</v>
      </c>
      <c r="D13" s="9"/>
      <c r="E13" s="10"/>
      <c r="F13" s="7"/>
      <c r="G13" s="24">
        <v>0</v>
      </c>
      <c r="H13" s="24">
        <f>SUM(F13:G13)</f>
        <v>0</v>
      </c>
      <c r="I13" s="24">
        <f>IF(M13="Female", IF(L13="YES", I2, K2), IF(L13="YES", H2, J2))</f>
        <v>10000</v>
      </c>
      <c r="J13" s="24">
        <f>I13-H13</f>
        <v>10000</v>
      </c>
      <c r="K13" s="21" t="str">
        <f>IF(J13&lt;=0, "OK", "IN DEBT")</f>
        <v>IN DEBT</v>
      </c>
      <c r="L13" s="10" t="s">
        <v>41</v>
      </c>
      <c r="M13" s="20" t="s">
        <v>42</v>
      </c>
    </row>
    <row r="14" spans="1:13">
      <c r="A14" s="19">
        <v>10</v>
      </c>
      <c r="B14" s="4" t="s">
        <v>378</v>
      </c>
      <c r="C14" s="4" t="s">
        <v>379</v>
      </c>
      <c r="D14" s="9"/>
      <c r="E14" s="10"/>
      <c r="F14" s="7"/>
      <c r="G14" s="24">
        <v>0</v>
      </c>
      <c r="H14" s="24">
        <f>SUM(F14:G14)</f>
        <v>0</v>
      </c>
      <c r="I14" s="24">
        <f>IF(M14="Female", IF(L14="YES", I2, K2), IF(L14="YES", H2, J2))</f>
        <v>10000</v>
      </c>
      <c r="J14" s="24">
        <f>I14-H14</f>
        <v>10000</v>
      </c>
      <c r="K14" s="21" t="str">
        <f>IF(J14&lt;=0, "OK", "IN DEBT")</f>
        <v>IN DEBT</v>
      </c>
      <c r="L14" s="10" t="s">
        <v>41</v>
      </c>
      <c r="M14" s="20" t="s">
        <v>42</v>
      </c>
    </row>
    <row r="15" spans="1:13">
      <c r="A15" s="19">
        <v>11</v>
      </c>
      <c r="B15" s="4" t="s">
        <v>380</v>
      </c>
      <c r="C15" s="4" t="s">
        <v>381</v>
      </c>
      <c r="D15" s="9"/>
      <c r="E15" s="10"/>
      <c r="F15" s="7"/>
      <c r="G15" s="24">
        <v>0</v>
      </c>
      <c r="H15" s="24">
        <f>SUM(F15:G15)</f>
        <v>0</v>
      </c>
      <c r="I15" s="24">
        <f>IF(M15="Female", IF(L15="YES", I2, K2), IF(L15="YES", H2, J2))</f>
        <v>10000</v>
      </c>
      <c r="J15" s="24">
        <f>I15-H15</f>
        <v>10000</v>
      </c>
      <c r="K15" s="21" t="str">
        <f>IF(J15&lt;=0, "OK", "IN DEBT")</f>
        <v>IN DEBT</v>
      </c>
      <c r="L15" s="10" t="s">
        <v>41</v>
      </c>
      <c r="M15" s="20" t="s">
        <v>42</v>
      </c>
    </row>
    <row r="16" spans="1:13">
      <c r="A16" s="19">
        <v>12</v>
      </c>
      <c r="B16" s="4" t="s">
        <v>382</v>
      </c>
      <c r="C16" s="4" t="s">
        <v>383</v>
      </c>
      <c r="D16" s="9"/>
      <c r="E16" s="10"/>
      <c r="F16" s="7"/>
      <c r="G16" s="24">
        <v>0</v>
      </c>
      <c r="H16" s="24">
        <f>SUM(F16:G16)</f>
        <v>0</v>
      </c>
      <c r="I16" s="24">
        <f>IF(M16="Female", IF(L16="YES", I2, K2), IF(L16="YES", H2, J2))</f>
        <v>10000</v>
      </c>
      <c r="J16" s="24">
        <f>I16-H16</f>
        <v>10000</v>
      </c>
      <c r="K16" s="21" t="str">
        <f>IF(J16&lt;=0, "OK", "IN DEBT")</f>
        <v>IN DEBT</v>
      </c>
      <c r="L16" s="10" t="s">
        <v>41</v>
      </c>
      <c r="M16" s="20" t="s">
        <v>42</v>
      </c>
    </row>
    <row r="17" spans="1:13">
      <c r="A17" s="19">
        <v>13</v>
      </c>
      <c r="B17" s="4" t="s">
        <v>384</v>
      </c>
      <c r="C17" s="4" t="s">
        <v>385</v>
      </c>
      <c r="D17" s="9"/>
      <c r="E17" s="10"/>
      <c r="F17" s="7"/>
      <c r="G17" s="24">
        <v>0</v>
      </c>
      <c r="H17" s="24">
        <f>SUM(F17:G17)</f>
        <v>0</v>
      </c>
      <c r="I17" s="24">
        <f>IF(M17="Female", IF(L17="YES", I2, K2), IF(L17="YES", H2, J2))</f>
        <v>10000</v>
      </c>
      <c r="J17" s="24">
        <f>I17-H17</f>
        <v>10000</v>
      </c>
      <c r="K17" s="21" t="str">
        <f>IF(J17&lt;=0, "OK", "IN DEBT")</f>
        <v>IN DEBT</v>
      </c>
      <c r="L17" s="10" t="s">
        <v>41</v>
      </c>
      <c r="M17" s="20" t="s">
        <v>42</v>
      </c>
    </row>
    <row r="18" spans="1:13">
      <c r="A18" s="19">
        <v>14</v>
      </c>
      <c r="B18" s="4" t="s">
        <v>386</v>
      </c>
      <c r="C18" s="4" t="s">
        <v>387</v>
      </c>
      <c r="D18" s="9"/>
      <c r="E18" s="10"/>
      <c r="F18" s="7"/>
      <c r="G18" s="24">
        <v>0</v>
      </c>
      <c r="H18" s="24">
        <f>SUM(F18:G18)</f>
        <v>0</v>
      </c>
      <c r="I18" s="24">
        <f>IF(M18="Female", IF(L18="YES", I2, K2), IF(L18="YES", H2, J2))</f>
        <v>10000</v>
      </c>
      <c r="J18" s="24">
        <f>I18-H18</f>
        <v>10000</v>
      </c>
      <c r="K18" s="21" t="str">
        <f>IF(J18&lt;=0, "OK", "IN DEBT")</f>
        <v>IN DEBT</v>
      </c>
      <c r="L18" s="10" t="s">
        <v>41</v>
      </c>
      <c r="M18" s="20" t="s">
        <v>42</v>
      </c>
    </row>
    <row r="19" spans="1:13">
      <c r="A19" s="19">
        <v>15</v>
      </c>
      <c r="B19" s="4" t="s">
        <v>388</v>
      </c>
      <c r="C19" s="4" t="s">
        <v>389</v>
      </c>
      <c r="D19" s="9"/>
      <c r="E19" s="10"/>
      <c r="F19" s="7"/>
      <c r="G19" s="24">
        <v>0</v>
      </c>
      <c r="H19" s="24">
        <f>SUM(F19:G19)</f>
        <v>0</v>
      </c>
      <c r="I19" s="24">
        <f>IF(M19="Female", IF(L19="YES", I2, K2), IF(L19="YES", H2, J2))</f>
        <v>10000</v>
      </c>
      <c r="J19" s="24">
        <f>I19-H19</f>
        <v>10000</v>
      </c>
      <c r="K19" s="21" t="str">
        <f>IF(J19&lt;=0, "OK", "IN DEBT")</f>
        <v>IN DEBT</v>
      </c>
      <c r="L19" s="10" t="s">
        <v>41</v>
      </c>
      <c r="M19" s="20" t="s">
        <v>42</v>
      </c>
    </row>
    <row r="20" spans="1:13">
      <c r="A20" s="19">
        <v>16</v>
      </c>
      <c r="B20" s="4" t="s">
        <v>390</v>
      </c>
      <c r="C20" s="4" t="s">
        <v>391</v>
      </c>
      <c r="D20" s="9"/>
      <c r="E20" s="10"/>
      <c r="F20" s="7"/>
      <c r="G20" s="24">
        <v>0</v>
      </c>
      <c r="H20" s="24">
        <f>SUM(F20:G20)</f>
        <v>0</v>
      </c>
      <c r="I20" s="24">
        <f>IF(M20="Female", IF(L20="YES", I2, K2), IF(L20="YES", H2, J2))</f>
        <v>10000</v>
      </c>
      <c r="J20" s="24">
        <f>I20-H20</f>
        <v>10000</v>
      </c>
      <c r="K20" s="21" t="str">
        <f>IF(J20&lt;=0, "OK", "IN DEBT")</f>
        <v>IN DEBT</v>
      </c>
      <c r="L20" s="10" t="s">
        <v>41</v>
      </c>
      <c r="M20" s="20" t="s">
        <v>42</v>
      </c>
    </row>
    <row r="21" spans="1:13">
      <c r="A21" s="19">
        <v>17</v>
      </c>
      <c r="B21" s="4" t="s">
        <v>392</v>
      </c>
      <c r="C21" s="4" t="s">
        <v>393</v>
      </c>
      <c r="D21" s="9"/>
      <c r="E21" s="10"/>
      <c r="F21" s="7"/>
      <c r="G21" s="24">
        <v>0</v>
      </c>
      <c r="H21" s="24">
        <f>SUM(F21:G21)</f>
        <v>0</v>
      </c>
      <c r="I21" s="24">
        <f>IF(M21="Female", IF(L21="YES", I2, K2), IF(L21="YES", H2, J2))</f>
        <v>10000</v>
      </c>
      <c r="J21" s="24">
        <f>I21-H21</f>
        <v>10000</v>
      </c>
      <c r="K21" s="21" t="str">
        <f>IF(J21&lt;=0, "OK", "IN DEBT")</f>
        <v>IN DEBT</v>
      </c>
      <c r="L21" s="10" t="s">
        <v>41</v>
      </c>
      <c r="M21" s="20" t="s">
        <v>42</v>
      </c>
    </row>
    <row r="22" spans="1:13">
      <c r="A22" s="19">
        <v>18</v>
      </c>
      <c r="B22" s="4" t="s">
        <v>394</v>
      </c>
      <c r="C22" s="4" t="s">
        <v>395</v>
      </c>
      <c r="D22" s="9"/>
      <c r="E22" s="10"/>
      <c r="F22" s="7"/>
      <c r="G22" s="24">
        <v>0</v>
      </c>
      <c r="H22" s="24">
        <f>SUM(F22:G22)</f>
        <v>0</v>
      </c>
      <c r="I22" s="24">
        <f>IF(M22="Female", IF(L22="YES", I2, K2), IF(L22="YES", H2, J2))</f>
        <v>10000</v>
      </c>
      <c r="J22" s="24">
        <f>I22-H22</f>
        <v>10000</v>
      </c>
      <c r="K22" s="21" t="str">
        <f>IF(J22&lt;=0, "OK", "IN DEBT")</f>
        <v>IN DEBT</v>
      </c>
      <c r="L22" s="10" t="s">
        <v>41</v>
      </c>
      <c r="M22" s="20" t="s">
        <v>42</v>
      </c>
    </row>
    <row r="23" spans="1:13">
      <c r="A23" s="19">
        <v>19</v>
      </c>
      <c r="B23" s="4" t="s">
        <v>396</v>
      </c>
      <c r="C23" s="4" t="s">
        <v>397</v>
      </c>
      <c r="D23" s="9"/>
      <c r="E23" s="10"/>
      <c r="F23" s="7"/>
      <c r="G23" s="24">
        <v>0</v>
      </c>
      <c r="H23" s="24">
        <f>SUM(F23:G23)</f>
        <v>0</v>
      </c>
      <c r="I23" s="24">
        <f>IF(M23="Female", IF(L23="YES", I2, K2), IF(L23="YES", H2, J2))</f>
        <v>10000</v>
      </c>
      <c r="J23" s="24">
        <f>I23-H23</f>
        <v>10000</v>
      </c>
      <c r="K23" s="21" t="str">
        <f>IF(J23&lt;=0, "OK", "IN DEBT")</f>
        <v>IN DEBT</v>
      </c>
      <c r="L23" s="10" t="s">
        <v>41</v>
      </c>
      <c r="M23" s="20" t="s">
        <v>42</v>
      </c>
    </row>
    <row r="24" spans="1:13">
      <c r="A24" s="19">
        <v>20</v>
      </c>
      <c r="B24" s="4" t="s">
        <v>398</v>
      </c>
      <c r="C24" s="4" t="s">
        <v>399</v>
      </c>
      <c r="D24" s="9"/>
      <c r="E24" s="10"/>
      <c r="F24" s="7"/>
      <c r="G24" s="24">
        <v>0</v>
      </c>
      <c r="H24" s="24">
        <f>SUM(F24:G24)</f>
        <v>0</v>
      </c>
      <c r="I24" s="24">
        <f>IF(M24="Female", IF(L24="YES", I2, K2), IF(L24="YES", H2, J2))</f>
        <v>10000</v>
      </c>
      <c r="J24" s="24">
        <f>I24-H24</f>
        <v>10000</v>
      </c>
      <c r="K24" s="21" t="str">
        <f>IF(J24&lt;=0, "OK", "IN DEBT")</f>
        <v>IN DEBT</v>
      </c>
      <c r="L24" s="10" t="s">
        <v>41</v>
      </c>
      <c r="M24" s="20" t="s">
        <v>42</v>
      </c>
    </row>
    <row r="25" spans="1:13">
      <c r="A25" s="19">
        <v>21</v>
      </c>
      <c r="B25" s="4" t="s">
        <v>400</v>
      </c>
      <c r="C25" s="4" t="s">
        <v>401</v>
      </c>
      <c r="D25" s="9"/>
      <c r="E25" s="10"/>
      <c r="F25" s="7"/>
      <c r="G25" s="24">
        <v>0</v>
      </c>
      <c r="H25" s="24">
        <f>SUM(F25:G25)</f>
        <v>0</v>
      </c>
      <c r="I25" s="24">
        <f>IF(M25="Female", IF(L25="YES", I2, K2), IF(L25="YES", H2, J2))</f>
        <v>10000</v>
      </c>
      <c r="J25" s="24">
        <f>I25-H25</f>
        <v>10000</v>
      </c>
      <c r="K25" s="21" t="str">
        <f>IF(J25&lt;=0, "OK", "IN DEBT")</f>
        <v>IN DEBT</v>
      </c>
      <c r="L25" s="10" t="s">
        <v>41</v>
      </c>
      <c r="M25" s="20" t="s">
        <v>42</v>
      </c>
    </row>
    <row r="26" spans="1:13">
      <c r="A26" s="19">
        <v>22</v>
      </c>
      <c r="B26" s="4" t="s">
        <v>402</v>
      </c>
      <c r="C26" s="4" t="s">
        <v>403</v>
      </c>
      <c r="D26" s="9"/>
      <c r="E26" s="10"/>
      <c r="F26" s="7"/>
      <c r="G26" s="24">
        <v>0</v>
      </c>
      <c r="H26" s="24">
        <f>SUM(F26:G26)</f>
        <v>0</v>
      </c>
      <c r="I26" s="24">
        <f>IF(M26="Female", IF(L26="YES", I2, K2), IF(L26="YES", H2, J2))</f>
        <v>10000</v>
      </c>
      <c r="J26" s="24">
        <f>I26-H26</f>
        <v>10000</v>
      </c>
      <c r="K26" s="21" t="str">
        <f>IF(J26&lt;=0, "OK", "IN DEBT")</f>
        <v>IN DEBT</v>
      </c>
      <c r="L26" s="10" t="s">
        <v>41</v>
      </c>
      <c r="M26" s="20" t="s">
        <v>42</v>
      </c>
    </row>
    <row r="27" spans="1:13">
      <c r="A27" s="19">
        <v>23</v>
      </c>
      <c r="B27" s="4" t="s">
        <v>404</v>
      </c>
      <c r="C27" s="4" t="s">
        <v>405</v>
      </c>
      <c r="D27" s="9"/>
      <c r="E27" s="10"/>
      <c r="F27" s="7"/>
      <c r="G27" s="24">
        <v>0</v>
      </c>
      <c r="H27" s="24">
        <f>SUM(F27:G27)</f>
        <v>0</v>
      </c>
      <c r="I27" s="24">
        <f>IF(M27="Female", IF(L27="YES", I2, K2), IF(L27="YES", H2, J2))</f>
        <v>10000</v>
      </c>
      <c r="J27" s="24">
        <f>I27-H27</f>
        <v>10000</v>
      </c>
      <c r="K27" s="21" t="str">
        <f>IF(J27&lt;=0, "OK", "IN DEBT")</f>
        <v>IN DEBT</v>
      </c>
      <c r="L27" s="10" t="s">
        <v>41</v>
      </c>
      <c r="M27" s="20" t="s">
        <v>42</v>
      </c>
    </row>
    <row r="28" spans="1:13">
      <c r="A28" s="19">
        <v>24</v>
      </c>
      <c r="B28" s="4" t="s">
        <v>406</v>
      </c>
      <c r="C28" s="4" t="s">
        <v>407</v>
      </c>
      <c r="D28" s="9"/>
      <c r="E28" s="10"/>
      <c r="F28" s="7"/>
      <c r="G28" s="24">
        <v>0</v>
      </c>
      <c r="H28" s="24">
        <f>SUM(F28:G28)</f>
        <v>0</v>
      </c>
      <c r="I28" s="24">
        <f>IF(M28="Female", IF(L28="YES", I2, K2), IF(L28="YES", H2, J2))</f>
        <v>10000</v>
      </c>
      <c r="J28" s="24">
        <f>I28-H28</f>
        <v>10000</v>
      </c>
      <c r="K28" s="21" t="str">
        <f>IF(J28&lt;=0, "OK", "IN DEBT")</f>
        <v>IN DEBT</v>
      </c>
      <c r="L28" s="10" t="s">
        <v>41</v>
      </c>
      <c r="M28" s="20" t="s">
        <v>42</v>
      </c>
    </row>
    <row r="29" spans="1:13">
      <c r="A29" s="19">
        <v>25</v>
      </c>
      <c r="B29" s="4" t="s">
        <v>408</v>
      </c>
      <c r="C29" s="4" t="s">
        <v>409</v>
      </c>
      <c r="D29" s="9"/>
      <c r="E29" s="10"/>
      <c r="F29" s="7"/>
      <c r="G29" s="24">
        <v>0</v>
      </c>
      <c r="H29" s="24">
        <f>SUM(F29:G29)</f>
        <v>0</v>
      </c>
      <c r="I29" s="24">
        <f>IF(M29="Female", IF(L29="YES", I2, K2), IF(L29="YES", H2, J2))</f>
        <v>10000</v>
      </c>
      <c r="J29" s="24">
        <f>I29-H29</f>
        <v>10000</v>
      </c>
      <c r="K29" s="21" t="str">
        <f>IF(J29&lt;=0, "OK", "IN DEBT")</f>
        <v>IN DEBT</v>
      </c>
      <c r="L29" s="10" t="s">
        <v>41</v>
      </c>
      <c r="M29" s="20" t="s">
        <v>42</v>
      </c>
    </row>
    <row r="30" spans="1:13">
      <c r="A30" s="19">
        <v>26</v>
      </c>
      <c r="B30" s="4" t="s">
        <v>410</v>
      </c>
      <c r="C30" s="4" t="s">
        <v>411</v>
      </c>
      <c r="D30" s="9"/>
      <c r="E30" s="10"/>
      <c r="F30" s="7"/>
      <c r="G30" s="24">
        <v>0</v>
      </c>
      <c r="H30" s="24">
        <f>SUM(F30:G30)</f>
        <v>0</v>
      </c>
      <c r="I30" s="24">
        <f>IF(M30="Female", IF(L30="YES", I2, K2), IF(L30="YES", H2, J2))</f>
        <v>10000</v>
      </c>
      <c r="J30" s="24">
        <f>I30-H30</f>
        <v>10000</v>
      </c>
      <c r="K30" s="21" t="str">
        <f>IF(J30&lt;=0, "OK", "IN DEBT")</f>
        <v>IN DEBT</v>
      </c>
      <c r="L30" s="10" t="s">
        <v>41</v>
      </c>
      <c r="M30" s="20" t="s">
        <v>42</v>
      </c>
    </row>
    <row r="31" spans="1:13">
      <c r="A31" s="19">
        <v>27</v>
      </c>
      <c r="B31" s="4" t="s">
        <v>412</v>
      </c>
      <c r="C31" s="4" t="s">
        <v>413</v>
      </c>
      <c r="D31" s="9"/>
      <c r="E31" s="10"/>
      <c r="F31" s="7"/>
      <c r="G31" s="24">
        <v>0</v>
      </c>
      <c r="H31" s="24">
        <f>SUM(F31:G31)</f>
        <v>0</v>
      </c>
      <c r="I31" s="24">
        <f>IF(M31="Female", IF(L31="YES", I2, K2), IF(L31="YES", H2, J2))</f>
        <v>10000</v>
      </c>
      <c r="J31" s="24">
        <f>I31-H31</f>
        <v>10000</v>
      </c>
      <c r="K31" s="21" t="str">
        <f>IF(J31&lt;=0, "OK", "IN DEBT")</f>
        <v>IN DEBT</v>
      </c>
      <c r="L31" s="10" t="s">
        <v>41</v>
      </c>
      <c r="M31" s="20" t="s">
        <v>42</v>
      </c>
    </row>
    <row r="32" spans="1:13">
      <c r="A32" s="19">
        <v>28</v>
      </c>
      <c r="B32" s="4" t="s">
        <v>414</v>
      </c>
      <c r="C32" s="4" t="s">
        <v>415</v>
      </c>
      <c r="D32" s="9"/>
      <c r="E32" s="10"/>
      <c r="F32" s="7"/>
      <c r="G32" s="24">
        <v>0</v>
      </c>
      <c r="H32" s="24">
        <f>SUM(F32:G32)</f>
        <v>0</v>
      </c>
      <c r="I32" s="24">
        <f>IF(M32="Female", IF(L32="YES", I2, K2), IF(L32="YES", H2, J2))</f>
        <v>10000</v>
      </c>
      <c r="J32" s="24">
        <f>I32-H32</f>
        <v>10000</v>
      </c>
      <c r="K32" s="21" t="str">
        <f>IF(J32&lt;=0, "OK", "IN DEBT")</f>
        <v>IN DEBT</v>
      </c>
      <c r="L32" s="10" t="s">
        <v>41</v>
      </c>
      <c r="M32" s="20" t="s">
        <v>42</v>
      </c>
    </row>
    <row r="33" spans="1:13">
      <c r="A33" s="19">
        <v>29</v>
      </c>
      <c r="B33" s="4" t="s">
        <v>416</v>
      </c>
      <c r="C33" s="4" t="s">
        <v>417</v>
      </c>
      <c r="D33" s="9"/>
      <c r="E33" s="10"/>
      <c r="F33" s="7"/>
      <c r="G33" s="24">
        <v>0</v>
      </c>
      <c r="H33" s="24">
        <f>SUM(F33:G33)</f>
        <v>0</v>
      </c>
      <c r="I33" s="24">
        <f>IF(M33="Female", IF(L33="YES", I2, K2), IF(L33="YES", H2, J2))</f>
        <v>10000</v>
      </c>
      <c r="J33" s="24">
        <f>I33-H33</f>
        <v>10000</v>
      </c>
      <c r="K33" s="21" t="str">
        <f>IF(J33&lt;=0, "OK", "IN DEBT")</f>
        <v>IN DEBT</v>
      </c>
      <c r="L33" s="10" t="s">
        <v>41</v>
      </c>
      <c r="M33" s="20" t="s">
        <v>42</v>
      </c>
    </row>
    <row r="34" spans="1:13">
      <c r="A34" s="19">
        <v>30</v>
      </c>
      <c r="B34" s="4" t="s">
        <v>418</v>
      </c>
      <c r="C34" s="4" t="s">
        <v>419</v>
      </c>
      <c r="D34" s="9"/>
      <c r="E34" s="10"/>
      <c r="F34" s="7"/>
      <c r="G34" s="24">
        <v>0</v>
      </c>
      <c r="H34" s="24">
        <f>SUM(F34:G34)</f>
        <v>0</v>
      </c>
      <c r="I34" s="24">
        <f>IF(M34="Female", IF(L34="YES", I2, K2), IF(L34="YES", H2, J2))</f>
        <v>10000</v>
      </c>
      <c r="J34" s="24">
        <f>I34-H34</f>
        <v>10000</v>
      </c>
      <c r="K34" s="21" t="str">
        <f>IF(J34&lt;=0, "OK", "IN DEBT")</f>
        <v>IN DEBT</v>
      </c>
      <c r="L34" s="10" t="s">
        <v>41</v>
      </c>
      <c r="M34" s="20" t="s">
        <v>42</v>
      </c>
    </row>
    <row r="35" spans="1:13">
      <c r="A35" s="19">
        <v>31</v>
      </c>
      <c r="B35" s="4" t="s">
        <v>420</v>
      </c>
      <c r="C35" s="4" t="s">
        <v>421</v>
      </c>
      <c r="D35" s="9"/>
      <c r="E35" s="10"/>
      <c r="F35" s="7"/>
      <c r="G35" s="24">
        <v>0</v>
      </c>
      <c r="H35" s="24">
        <f>SUM(F35:G35)</f>
        <v>0</v>
      </c>
      <c r="I35" s="24">
        <f>IF(M35="Female", IF(L35="YES", I2, K2), IF(L35="YES", H2, J2))</f>
        <v>10000</v>
      </c>
      <c r="J35" s="24">
        <f>I35-H35</f>
        <v>10000</v>
      </c>
      <c r="K35" s="21" t="str">
        <f>IF(J35&lt;=0, "OK", "IN DEBT")</f>
        <v>IN DEBT</v>
      </c>
      <c r="L35" s="10" t="s">
        <v>41</v>
      </c>
      <c r="M35" s="20" t="s">
        <v>42</v>
      </c>
    </row>
    <row r="36" spans="1:13">
      <c r="A36" s="19">
        <v>32</v>
      </c>
      <c r="B36" s="4" t="s">
        <v>422</v>
      </c>
      <c r="C36" s="4" t="s">
        <v>423</v>
      </c>
      <c r="D36" s="9"/>
      <c r="E36" s="10"/>
      <c r="F36" s="7"/>
      <c r="G36" s="24">
        <v>0</v>
      </c>
      <c r="H36" s="24">
        <f>SUM(F36:G36)</f>
        <v>0</v>
      </c>
      <c r="I36" s="24">
        <f>IF(M36="Female", IF(L36="YES", I2, K2), IF(L36="YES", H2, J2))</f>
        <v>10000</v>
      </c>
      <c r="J36" s="24">
        <f>I36-H36</f>
        <v>10000</v>
      </c>
      <c r="K36" s="21" t="str">
        <f>IF(J36&lt;=0, "OK", "IN DEBT")</f>
        <v>IN DEBT</v>
      </c>
      <c r="L36" s="10" t="s">
        <v>41</v>
      </c>
      <c r="M36" s="20" t="s">
        <v>42</v>
      </c>
    </row>
    <row r="37" spans="1:13">
      <c r="A37" s="19">
        <v>33</v>
      </c>
      <c r="B37" s="4" t="s">
        <v>424</v>
      </c>
      <c r="C37" s="4" t="s">
        <v>425</v>
      </c>
      <c r="D37" s="9"/>
      <c r="E37" s="10"/>
      <c r="F37" s="7"/>
      <c r="G37" s="24">
        <v>0</v>
      </c>
      <c r="H37" s="24">
        <f>SUM(F37:G37)</f>
        <v>0</v>
      </c>
      <c r="I37" s="24">
        <f>IF(M37="Female", IF(L37="YES", I2, K2), IF(L37="YES", H2, J2))</f>
        <v>10000</v>
      </c>
      <c r="J37" s="24">
        <f>I37-H37</f>
        <v>10000</v>
      </c>
      <c r="K37" s="21" t="str">
        <f>IF(J37&lt;=0, "OK", "IN DEBT")</f>
        <v>IN DEBT</v>
      </c>
      <c r="L37" s="10" t="s">
        <v>41</v>
      </c>
      <c r="M37" s="20" t="s">
        <v>42</v>
      </c>
    </row>
    <row r="38" spans="1:13">
      <c r="A38" s="19">
        <v>34</v>
      </c>
      <c r="B38" s="4" t="s">
        <v>426</v>
      </c>
      <c r="C38" s="4" t="s">
        <v>427</v>
      </c>
      <c r="D38" s="9"/>
      <c r="E38" s="10"/>
      <c r="F38" s="7"/>
      <c r="G38" s="24">
        <v>0</v>
      </c>
      <c r="H38" s="24">
        <f>SUM(F38:G38)</f>
        <v>0</v>
      </c>
      <c r="I38" s="24">
        <f>IF(M38="Female", IF(L38="YES", I2, K2), IF(L38="YES", H2, J2))</f>
        <v>10000</v>
      </c>
      <c r="J38" s="24">
        <f>I38-H38</f>
        <v>10000</v>
      </c>
      <c r="K38" s="21" t="str">
        <f>IF(J38&lt;=0, "OK", "IN DEBT")</f>
        <v>IN DEBT</v>
      </c>
      <c r="L38" s="10" t="s">
        <v>41</v>
      </c>
      <c r="M38" s="20" t="s">
        <v>42</v>
      </c>
    </row>
    <row r="39" spans="1:13">
      <c r="A39" s="19">
        <v>35</v>
      </c>
      <c r="B39" s="4" t="s">
        <v>428</v>
      </c>
      <c r="C39" s="4" t="s">
        <v>429</v>
      </c>
      <c r="D39" s="9"/>
      <c r="E39" s="10"/>
      <c r="F39" s="7"/>
      <c r="G39" s="24">
        <v>0</v>
      </c>
      <c r="H39" s="24">
        <f>SUM(F39:G39)</f>
        <v>0</v>
      </c>
      <c r="I39" s="24">
        <f>IF(M39="Female", IF(L39="YES", I2, K2), IF(L39="YES", H2, J2))</f>
        <v>10000</v>
      </c>
      <c r="J39" s="24">
        <f>I39-H39</f>
        <v>10000</v>
      </c>
      <c r="K39" s="21" t="str">
        <f>IF(J39&lt;=0, "OK", "IN DEBT")</f>
        <v>IN DEBT</v>
      </c>
      <c r="L39" s="10" t="s">
        <v>41</v>
      </c>
      <c r="M39" s="20" t="s">
        <v>42</v>
      </c>
    </row>
    <row r="40" spans="1:13">
      <c r="A40" s="19">
        <v>36</v>
      </c>
      <c r="B40" s="4" t="s">
        <v>430</v>
      </c>
      <c r="C40" s="4" t="s">
        <v>431</v>
      </c>
      <c r="D40" s="9"/>
      <c r="E40" s="10"/>
      <c r="F40" s="7"/>
      <c r="G40" s="24">
        <v>0</v>
      </c>
      <c r="H40" s="24">
        <f>SUM(F40:G40)</f>
        <v>0</v>
      </c>
      <c r="I40" s="24">
        <f>IF(M40="Female", IF(L40="YES", I2, K2), IF(L40="YES", H2, J2))</f>
        <v>10000</v>
      </c>
      <c r="J40" s="24">
        <f>I40-H40</f>
        <v>10000</v>
      </c>
      <c r="K40" s="21" t="str">
        <f>IF(J40&lt;=0, "OK", "IN DEBT")</f>
        <v>IN DEBT</v>
      </c>
      <c r="L40" s="10" t="s">
        <v>41</v>
      </c>
      <c r="M40" s="20" t="s">
        <v>42</v>
      </c>
    </row>
    <row r="41" spans="1:13">
      <c r="A41" s="19">
        <v>37</v>
      </c>
      <c r="B41" s="4" t="s">
        <v>432</v>
      </c>
      <c r="C41" s="4" t="s">
        <v>433</v>
      </c>
      <c r="D41" s="9"/>
      <c r="E41" s="10"/>
      <c r="F41" s="7"/>
      <c r="G41" s="24">
        <v>0</v>
      </c>
      <c r="H41" s="24">
        <f>SUM(F41:G41)</f>
        <v>0</v>
      </c>
      <c r="I41" s="24">
        <f>IF(M41="Female", IF(L41="YES", I2, K2), IF(L41="YES", H2, J2))</f>
        <v>10000</v>
      </c>
      <c r="J41" s="24">
        <f>I41-H41</f>
        <v>10000</v>
      </c>
      <c r="K41" s="21" t="str">
        <f>IF(J41&lt;=0, "OK", "IN DEBT")</f>
        <v>IN DEBT</v>
      </c>
      <c r="L41" s="10" t="s">
        <v>41</v>
      </c>
      <c r="M41" s="20" t="s">
        <v>42</v>
      </c>
    </row>
    <row r="42" spans="1:13">
      <c r="A42" s="19">
        <v>38</v>
      </c>
      <c r="B42" s="4" t="s">
        <v>434</v>
      </c>
      <c r="C42" s="4" t="s">
        <v>435</v>
      </c>
      <c r="D42" s="9"/>
      <c r="E42" s="10"/>
      <c r="F42" s="7"/>
      <c r="G42" s="24">
        <v>0</v>
      </c>
      <c r="H42" s="24">
        <f>SUM(F42:G42)</f>
        <v>0</v>
      </c>
      <c r="I42" s="24">
        <f>IF(M42="Female", IF(L42="YES", I2, K2), IF(L42="YES", H2, J2))</f>
        <v>10000</v>
      </c>
      <c r="J42" s="24">
        <f>I42-H42</f>
        <v>10000</v>
      </c>
      <c r="K42" s="21" t="str">
        <f>IF(J42&lt;=0, "OK", "IN DEBT")</f>
        <v>IN DEBT</v>
      </c>
      <c r="L42" s="10" t="s">
        <v>41</v>
      </c>
      <c r="M42" s="20" t="s">
        <v>42</v>
      </c>
    </row>
    <row r="43" spans="1:13">
      <c r="A43" s="19">
        <v>39</v>
      </c>
      <c r="B43" s="4" t="s">
        <v>436</v>
      </c>
      <c r="C43" s="4" t="s">
        <v>437</v>
      </c>
      <c r="D43" s="9"/>
      <c r="E43" s="10"/>
      <c r="F43" s="7"/>
      <c r="G43" s="24">
        <v>0</v>
      </c>
      <c r="H43" s="24">
        <f>SUM(F43:G43)</f>
        <v>0</v>
      </c>
      <c r="I43" s="24">
        <f>IF(M43="Female", IF(L43="YES", I2, K2), IF(L43="YES", H2, J2))</f>
        <v>10000</v>
      </c>
      <c r="J43" s="24">
        <f>I43-H43</f>
        <v>10000</v>
      </c>
      <c r="K43" s="21" t="str">
        <f>IF(J43&lt;=0, "OK", "IN DEBT")</f>
        <v>IN DEBT</v>
      </c>
      <c r="L43" s="10" t="s">
        <v>41</v>
      </c>
      <c r="M43" s="20" t="s">
        <v>42</v>
      </c>
    </row>
    <row r="44" spans="1:13">
      <c r="A44" s="19">
        <v>40</v>
      </c>
      <c r="B44" s="4" t="s">
        <v>438</v>
      </c>
      <c r="C44" s="4" t="s">
        <v>439</v>
      </c>
      <c r="D44" s="9"/>
      <c r="E44" s="10"/>
      <c r="F44" s="7"/>
      <c r="G44" s="24">
        <v>0</v>
      </c>
      <c r="H44" s="24">
        <f>SUM(F44:G44)</f>
        <v>0</v>
      </c>
      <c r="I44" s="24">
        <f>IF(M44="Female", IF(L44="YES", I2, K2), IF(L44="YES", H2, J2))</f>
        <v>10000</v>
      </c>
      <c r="J44" s="24">
        <f>I44-H44</f>
        <v>10000</v>
      </c>
      <c r="K44" s="21" t="str">
        <f>IF(J44&lt;=0, "OK", "IN DEBT")</f>
        <v>IN DEBT</v>
      </c>
      <c r="L44" s="10" t="s">
        <v>41</v>
      </c>
      <c r="M44" s="20" t="s">
        <v>42</v>
      </c>
    </row>
    <row r="45" spans="1:13">
      <c r="A45" s="19">
        <v>41</v>
      </c>
      <c r="B45" s="4" t="s">
        <v>440</v>
      </c>
      <c r="C45" s="4" t="s">
        <v>441</v>
      </c>
      <c r="D45" s="9"/>
      <c r="E45" s="10"/>
      <c r="F45" s="7"/>
      <c r="G45" s="24">
        <v>0</v>
      </c>
      <c r="H45" s="24">
        <f>SUM(F45:G45)</f>
        <v>0</v>
      </c>
      <c r="I45" s="24">
        <f>IF(M45="Female", IF(L45="YES", I2, K2), IF(L45="YES", H2, J2))</f>
        <v>10000</v>
      </c>
      <c r="J45" s="24">
        <f>I45-H45</f>
        <v>10000</v>
      </c>
      <c r="K45" s="21" t="str">
        <f>IF(J45&lt;=0, "OK", "IN DEBT")</f>
        <v>IN DEBT</v>
      </c>
      <c r="L45" s="10" t="s">
        <v>41</v>
      </c>
      <c r="M45" s="20" t="s">
        <v>42</v>
      </c>
    </row>
    <row r="46" spans="1:13">
      <c r="A46" s="19">
        <v>42</v>
      </c>
      <c r="B46" s="4" t="s">
        <v>442</v>
      </c>
      <c r="C46" s="4" t="s">
        <v>443</v>
      </c>
      <c r="D46" s="9"/>
      <c r="E46" s="10"/>
      <c r="F46" s="7"/>
      <c r="G46" s="24">
        <v>0</v>
      </c>
      <c r="H46" s="24">
        <f>SUM(F46:G46)</f>
        <v>0</v>
      </c>
      <c r="I46" s="24">
        <f>IF(M46="Female", IF(L46="YES", I2, K2), IF(L46="YES", H2, J2))</f>
        <v>10000</v>
      </c>
      <c r="J46" s="24">
        <f>I46-H46</f>
        <v>10000</v>
      </c>
      <c r="K46" s="21" t="str">
        <f>IF(J46&lt;=0, "OK", "IN DEBT")</f>
        <v>IN DEBT</v>
      </c>
      <c r="L46" s="10" t="s">
        <v>41</v>
      </c>
      <c r="M46" s="20" t="s">
        <v>42</v>
      </c>
    </row>
    <row r="47" spans="1:13">
      <c r="A47" s="19">
        <v>43</v>
      </c>
      <c r="B47" s="4" t="s">
        <v>444</v>
      </c>
      <c r="C47" s="4" t="s">
        <v>445</v>
      </c>
      <c r="D47" s="9"/>
      <c r="E47" s="10"/>
      <c r="F47" s="7"/>
      <c r="G47" s="24">
        <v>0</v>
      </c>
      <c r="H47" s="24">
        <f>SUM(F47:G47)</f>
        <v>0</v>
      </c>
      <c r="I47" s="24">
        <f>IF(M47="Female", IF(L47="YES", I2, K2), IF(L47="YES", H2, J2))</f>
        <v>10000</v>
      </c>
      <c r="J47" s="24">
        <f>I47-H47</f>
        <v>10000</v>
      </c>
      <c r="K47" s="21" t="str">
        <f>IF(J47&lt;=0, "OK", "IN DEBT")</f>
        <v>IN DEBT</v>
      </c>
      <c r="L47" s="10" t="s">
        <v>41</v>
      </c>
      <c r="M47" s="20" t="s">
        <v>42</v>
      </c>
    </row>
    <row r="48" spans="1:13">
      <c r="A48" s="19">
        <v>44</v>
      </c>
      <c r="B48" s="4" t="s">
        <v>446</v>
      </c>
      <c r="C48" s="4" t="s">
        <v>447</v>
      </c>
      <c r="D48" s="9"/>
      <c r="E48" s="10"/>
      <c r="F48" s="7"/>
      <c r="G48" s="24">
        <v>0</v>
      </c>
      <c r="H48" s="24">
        <f>SUM(F48:G48)</f>
        <v>0</v>
      </c>
      <c r="I48" s="24">
        <f>IF(M48="Female", IF(L48="YES", I2, K2), IF(L48="YES", H2, J2))</f>
        <v>10000</v>
      </c>
      <c r="J48" s="24">
        <f>I48-H48</f>
        <v>10000</v>
      </c>
      <c r="K48" s="21" t="str">
        <f>IF(J48&lt;=0, "OK", "IN DEBT")</f>
        <v>IN DEBT</v>
      </c>
      <c r="L48" s="10" t="s">
        <v>41</v>
      </c>
      <c r="M48" s="20" t="s">
        <v>42</v>
      </c>
    </row>
    <row r="49" spans="1:13">
      <c r="A49" s="19">
        <v>45</v>
      </c>
      <c r="B49" s="4" t="s">
        <v>448</v>
      </c>
      <c r="C49" s="4" t="s">
        <v>449</v>
      </c>
      <c r="D49" s="9"/>
      <c r="E49" s="10"/>
      <c r="F49" s="7"/>
      <c r="G49" s="24">
        <v>0</v>
      </c>
      <c r="H49" s="24">
        <f>SUM(F49:G49)</f>
        <v>0</v>
      </c>
      <c r="I49" s="24">
        <f>IF(M49="Female", IF(L49="YES", I2, K2), IF(L49="YES", H2, J2))</f>
        <v>10000</v>
      </c>
      <c r="J49" s="24">
        <f>I49-H49</f>
        <v>10000</v>
      </c>
      <c r="K49" s="21" t="str">
        <f>IF(J49&lt;=0, "OK", "IN DEBT")</f>
        <v>IN DEBT</v>
      </c>
      <c r="L49" s="10" t="s">
        <v>41</v>
      </c>
      <c r="M49" s="20" t="s">
        <v>42</v>
      </c>
    </row>
    <row r="50" spans="1:13">
      <c r="A50" s="19">
        <v>46</v>
      </c>
      <c r="B50" s="4" t="s">
        <v>450</v>
      </c>
      <c r="C50" s="4" t="s">
        <v>451</v>
      </c>
      <c r="D50" s="9"/>
      <c r="E50" s="10"/>
      <c r="F50" s="7"/>
      <c r="G50" s="24">
        <v>0</v>
      </c>
      <c r="H50" s="24">
        <f>SUM(F50:G50)</f>
        <v>0</v>
      </c>
      <c r="I50" s="24">
        <f>IF(M50="Female", IF(L50="YES", I2, K2), IF(L50="YES", H2, J2))</f>
        <v>10000</v>
      </c>
      <c r="J50" s="24">
        <f>I50-H50</f>
        <v>10000</v>
      </c>
      <c r="K50" s="21" t="str">
        <f>IF(J50&lt;=0, "OK", "IN DEBT")</f>
        <v>IN DEBT</v>
      </c>
      <c r="L50" s="10" t="s">
        <v>41</v>
      </c>
      <c r="M50" s="20" t="s">
        <v>42</v>
      </c>
    </row>
    <row r="51" spans="1:13">
      <c r="A51" s="19">
        <v>47</v>
      </c>
      <c r="B51" s="4" t="s">
        <v>452</v>
      </c>
      <c r="C51" s="4" t="s">
        <v>453</v>
      </c>
      <c r="D51" s="9"/>
      <c r="E51" s="10"/>
      <c r="F51" s="7"/>
      <c r="G51" s="24">
        <v>0</v>
      </c>
      <c r="H51" s="24">
        <f>SUM(F51:G51)</f>
        <v>0</v>
      </c>
      <c r="I51" s="24">
        <f>IF(M51="Female", IF(L51="YES", I2, K2), IF(L51="YES", H2, J2))</f>
        <v>10000</v>
      </c>
      <c r="J51" s="24">
        <f>I51-H51</f>
        <v>10000</v>
      </c>
      <c r="K51" s="21" t="str">
        <f>IF(J51&lt;=0, "OK", "IN DEBT")</f>
        <v>IN DEBT</v>
      </c>
      <c r="L51" s="10" t="s">
        <v>41</v>
      </c>
      <c r="M51" s="20" t="s">
        <v>42</v>
      </c>
    </row>
    <row r="52" spans="1:13">
      <c r="A52" s="12">
        <v>48</v>
      </c>
      <c r="B52" s="14" t="s">
        <v>454</v>
      </c>
      <c r="C52" s="14" t="s">
        <v>455</v>
      </c>
      <c r="D52" s="15"/>
      <c r="E52" s="16"/>
      <c r="F52" s="23"/>
      <c r="G52" s="25">
        <v>0</v>
      </c>
      <c r="H52" s="25">
        <f>SUM(F52:G52)</f>
        <v>0</v>
      </c>
      <c r="I52" s="25">
        <f>IF(M52="Female", IF(L52="YES", I2, K2), IF(L52="YES", H2, J2))</f>
        <v>10000</v>
      </c>
      <c r="J52" s="25">
        <f>I52-H52</f>
        <v>10000</v>
      </c>
      <c r="K52" s="22" t="str">
        <f>IF(J52&lt;=0, "OK", "IN DEBT")</f>
        <v>IN DEBT</v>
      </c>
      <c r="L52" s="16" t="s">
        <v>41</v>
      </c>
      <c r="M52" s="18" t="s">
        <v>42</v>
      </c>
    </row>
    <row r="53" spans="1:13" customHeight="1" ht="20">
      <c r="E53" s="1" t="s">
        <v>166</v>
      </c>
      <c r="F53" s="26">
        <f>SUM(F5:F52)</f>
        <v>0</v>
      </c>
      <c r="G53" s="26">
        <f>SUM(G5:G52)</f>
        <v>0</v>
      </c>
      <c r="H53" s="26">
        <f>SUM(H5:H52)</f>
        <v>0</v>
      </c>
      <c r="I53" s="26">
        <f>SUM(I5:I52)</f>
        <v>480000</v>
      </c>
      <c r="J53" s="26">
        <f>SUM(J5:J52)</f>
        <v>480000</v>
      </c>
    </row>
    <row r="54" spans="1:13">
      <c r="E54" s="27" t="s">
        <v>9</v>
      </c>
      <c r="F54" s="27">
        <f>COUNTIF(K5:K52, "OK")</f>
        <v>0</v>
      </c>
    </row>
    <row r="55" spans="1:13">
      <c r="E55" s="27" t="s">
        <v>10</v>
      </c>
      <c r="F55" s="27">
        <f>COUNTIF(K5:K52, "IN DEBT")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5">
    <dataValidation type="whole" errorStyle="stop" operator="between" allowBlank="1" showDropDown="1" showInputMessage="0" showErrorMessage="1" errorTitle="Allowed input" error="Only numbers are allowed." promptTitle="Allowed input" prompt="Only numbers are allowed." sqref="F5:F52">
      <formula1>0</formula1>
      <formula2>9999999999</formula2>
    </dataValidation>
    <dataValidation type="whole" errorStyle="stop" operator="between" allowBlank="1" showDropDown="1" showInputMessage="0" showErrorMessage="1" errorTitle="Allowed input" error="Only numbers are allowed." sqref="H2">
      <formula1>0</formula1>
      <formula2>9999999999</formula2>
    </dataValidation>
    <dataValidation type="whole" errorStyle="stop" operator="between" allowBlank="1" showDropDown="1" showInputMessage="0" showErrorMessage="1" errorTitle="Allowed input" error="Only numbers are allowed." sqref="I2">
      <formula1>0</formula1>
      <formula2>9999999999</formula2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L5:L52">
      <formula1>"YES,NO"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M5:M52">
      <formula1>"Male,Female"</formula1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55"/>
  <sheetViews>
    <sheetView tabSelected="0" workbookViewId="0" showGridLines="true" showRowColHeaders="1">
      <selection activeCell="E54" sqref="E54"/>
    </sheetView>
  </sheetViews>
  <sheetFormatPr defaultRowHeight="14.4" outlineLevelRow="0" outlineLevelCol="0"/>
  <cols>
    <col min="1" max="1" width="4" customWidth="true" style="0"/>
    <col min="2" max="2" width="35.2771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5.281982" bestFit="true" customWidth="true" style="0"/>
    <col min="10" max="10" width="15.281982" bestFit="true" customWidth="true" style="0"/>
    <col min="11" max="11" width="13.996582" bestFit="true" customWidth="true" style="0"/>
    <col min="12" max="12" width="13.996582" bestFit="true" customWidth="true" style="0"/>
    <col min="13" max="13" width="8.140869" bestFit="true" customWidth="true" style="0"/>
  </cols>
  <sheetData>
    <row r="1" spans="1:13">
      <c r="A1" s="2" t="s">
        <v>456</v>
      </c>
      <c r="B1" s="4"/>
      <c r="C1" s="4"/>
      <c r="D1" s="4"/>
      <c r="E1" s="4"/>
      <c r="F1" s="4"/>
      <c r="G1" s="4"/>
      <c r="H1" s="5" t="s">
        <v>23</v>
      </c>
      <c r="I1" s="5" t="s">
        <v>24</v>
      </c>
      <c r="J1" s="5" t="s">
        <v>25</v>
      </c>
      <c r="K1" s="5" t="s">
        <v>26</v>
      </c>
      <c r="L1" s="4"/>
      <c r="M1" s="4"/>
    </row>
    <row r="2" spans="1:13">
      <c r="A2" s="3">
        <v>130</v>
      </c>
      <c r="B2" s="3">
        <v>133</v>
      </c>
      <c r="C2" s="3">
        <v>922</v>
      </c>
      <c r="D2" s="3">
        <v>2428</v>
      </c>
      <c r="E2" s="4"/>
      <c r="F2" s="4"/>
      <c r="G2" s="4"/>
      <c r="H2" s="7"/>
      <c r="I2" s="7"/>
      <c r="J2" s="8">
        <v>53500</v>
      </c>
      <c r="K2" s="8">
        <v>53500</v>
      </c>
      <c r="L2" s="4"/>
      <c r="M2" s="4"/>
    </row>
    <row r="3" spans="1:13">
      <c r="A3" s="4"/>
      <c r="B3" s="6" t="s">
        <v>27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11" t="s">
        <v>2</v>
      </c>
      <c r="B4" s="13" t="s">
        <v>28</v>
      </c>
      <c r="C4" s="13" t="s">
        <v>29</v>
      </c>
      <c r="D4" s="13" t="s">
        <v>30</v>
      </c>
      <c r="E4" s="13" t="s">
        <v>31</v>
      </c>
      <c r="F4" s="13" t="s">
        <v>32</v>
      </c>
      <c r="G4" s="13" t="s">
        <v>33</v>
      </c>
      <c r="H4" s="13" t="s">
        <v>6</v>
      </c>
      <c r="I4" s="13" t="s">
        <v>34</v>
      </c>
      <c r="J4" s="13" t="s">
        <v>35</v>
      </c>
      <c r="K4" s="13" t="s">
        <v>36</v>
      </c>
      <c r="L4" s="13" t="s">
        <v>37</v>
      </c>
      <c r="M4" s="17" t="s">
        <v>38</v>
      </c>
    </row>
    <row r="5" spans="1:13">
      <c r="A5" s="19">
        <v>1</v>
      </c>
      <c r="B5" s="4" t="s">
        <v>360</v>
      </c>
      <c r="C5" s="4" t="s">
        <v>361</v>
      </c>
      <c r="D5" s="9"/>
      <c r="E5" s="10"/>
      <c r="F5" s="7"/>
      <c r="G5" s="24">
        <v>0</v>
      </c>
      <c r="H5" s="24">
        <f>SUM(F5:G5)</f>
        <v>0</v>
      </c>
      <c r="I5" s="24">
        <f>IF(M5="Female", IF(L5="YES", I2, K2), IF(L5="YES", H2, J2))</f>
        <v>53500</v>
      </c>
      <c r="J5" s="24">
        <f>I5-H5</f>
        <v>53500</v>
      </c>
      <c r="K5" s="21" t="str">
        <f>IF(J5&lt;=0, "OK", "IN DEBT")</f>
        <v>IN DEBT</v>
      </c>
      <c r="L5" s="10" t="s">
        <v>41</v>
      </c>
      <c r="M5" s="20" t="s">
        <v>42</v>
      </c>
    </row>
    <row r="6" spans="1:13">
      <c r="A6" s="19">
        <v>2</v>
      </c>
      <c r="B6" s="4" t="s">
        <v>362</v>
      </c>
      <c r="C6" s="4" t="s">
        <v>363</v>
      </c>
      <c r="D6" s="9"/>
      <c r="E6" s="10"/>
      <c r="F6" s="7"/>
      <c r="G6" s="24">
        <v>0</v>
      </c>
      <c r="H6" s="24">
        <f>SUM(F6:G6)</f>
        <v>0</v>
      </c>
      <c r="I6" s="24">
        <f>IF(M6="Female", IF(L6="YES", I2, K2), IF(L6="YES", H2, J2))</f>
        <v>53500</v>
      </c>
      <c r="J6" s="24">
        <f>I6-H6</f>
        <v>53500</v>
      </c>
      <c r="K6" s="21" t="str">
        <f>IF(J6&lt;=0, "OK", "IN DEBT")</f>
        <v>IN DEBT</v>
      </c>
      <c r="L6" s="10" t="s">
        <v>41</v>
      </c>
      <c r="M6" s="20" t="s">
        <v>42</v>
      </c>
    </row>
    <row r="7" spans="1:13">
      <c r="A7" s="19">
        <v>3</v>
      </c>
      <c r="B7" s="4" t="s">
        <v>364</v>
      </c>
      <c r="C7" s="4" t="s">
        <v>365</v>
      </c>
      <c r="D7" s="9"/>
      <c r="E7" s="10"/>
      <c r="F7" s="7"/>
      <c r="G7" s="24">
        <v>0</v>
      </c>
      <c r="H7" s="24">
        <f>SUM(F7:G7)</f>
        <v>0</v>
      </c>
      <c r="I7" s="24">
        <f>IF(M7="Female", IF(L7="YES", I2, K2), IF(L7="YES", H2, J2))</f>
        <v>53500</v>
      </c>
      <c r="J7" s="24">
        <f>I7-H7</f>
        <v>53500</v>
      </c>
      <c r="K7" s="21" t="str">
        <f>IF(J7&lt;=0, "OK", "IN DEBT")</f>
        <v>IN DEBT</v>
      </c>
      <c r="L7" s="10" t="s">
        <v>41</v>
      </c>
      <c r="M7" s="20" t="s">
        <v>42</v>
      </c>
    </row>
    <row r="8" spans="1:13">
      <c r="A8" s="19">
        <v>4</v>
      </c>
      <c r="B8" s="4" t="s">
        <v>366</v>
      </c>
      <c r="C8" s="4" t="s">
        <v>367</v>
      </c>
      <c r="D8" s="9"/>
      <c r="E8" s="10"/>
      <c r="F8" s="7"/>
      <c r="G8" s="24">
        <v>0</v>
      </c>
      <c r="H8" s="24">
        <f>SUM(F8:G8)</f>
        <v>0</v>
      </c>
      <c r="I8" s="24">
        <f>IF(M8="Female", IF(L8="YES", I2, K2), IF(L8="YES", H2, J2))</f>
        <v>53500</v>
      </c>
      <c r="J8" s="24">
        <f>I8-H8</f>
        <v>53500</v>
      </c>
      <c r="K8" s="21" t="str">
        <f>IF(J8&lt;=0, "OK", "IN DEBT")</f>
        <v>IN DEBT</v>
      </c>
      <c r="L8" s="10" t="s">
        <v>41</v>
      </c>
      <c r="M8" s="20" t="s">
        <v>42</v>
      </c>
    </row>
    <row r="9" spans="1:13">
      <c r="A9" s="19">
        <v>5</v>
      </c>
      <c r="B9" s="4" t="s">
        <v>368</v>
      </c>
      <c r="C9" s="4" t="s">
        <v>369</v>
      </c>
      <c r="D9" s="9"/>
      <c r="E9" s="10"/>
      <c r="F9" s="7"/>
      <c r="G9" s="24">
        <v>0</v>
      </c>
      <c r="H9" s="24">
        <f>SUM(F9:G9)</f>
        <v>0</v>
      </c>
      <c r="I9" s="24">
        <f>IF(M9="Female", IF(L9="YES", I2, K2), IF(L9="YES", H2, J2))</f>
        <v>53500</v>
      </c>
      <c r="J9" s="24">
        <f>I9-H9</f>
        <v>53500</v>
      </c>
      <c r="K9" s="21" t="str">
        <f>IF(J9&lt;=0, "OK", "IN DEBT")</f>
        <v>IN DEBT</v>
      </c>
      <c r="L9" s="10" t="s">
        <v>41</v>
      </c>
      <c r="M9" s="20" t="s">
        <v>42</v>
      </c>
    </row>
    <row r="10" spans="1:13">
      <c r="A10" s="19">
        <v>6</v>
      </c>
      <c r="B10" s="4" t="s">
        <v>370</v>
      </c>
      <c r="C10" s="4" t="s">
        <v>371</v>
      </c>
      <c r="D10" s="9"/>
      <c r="E10" s="10"/>
      <c r="F10" s="7"/>
      <c r="G10" s="24">
        <v>0</v>
      </c>
      <c r="H10" s="24">
        <f>SUM(F10:G10)</f>
        <v>0</v>
      </c>
      <c r="I10" s="24">
        <f>IF(M10="Female", IF(L10="YES", I2, K2), IF(L10="YES", H2, J2))</f>
        <v>53500</v>
      </c>
      <c r="J10" s="24">
        <f>I10-H10</f>
        <v>53500</v>
      </c>
      <c r="K10" s="21" t="str">
        <f>IF(J10&lt;=0, "OK", "IN DEBT")</f>
        <v>IN DEBT</v>
      </c>
      <c r="L10" s="10" t="s">
        <v>41</v>
      </c>
      <c r="M10" s="20" t="s">
        <v>42</v>
      </c>
    </row>
    <row r="11" spans="1:13">
      <c r="A11" s="19">
        <v>7</v>
      </c>
      <c r="B11" s="4" t="s">
        <v>372</v>
      </c>
      <c r="C11" s="4" t="s">
        <v>373</v>
      </c>
      <c r="D11" s="9"/>
      <c r="E11" s="10"/>
      <c r="F11" s="7"/>
      <c r="G11" s="24">
        <v>0</v>
      </c>
      <c r="H11" s="24">
        <f>SUM(F11:G11)</f>
        <v>0</v>
      </c>
      <c r="I11" s="24">
        <f>IF(M11="Female", IF(L11="YES", I2, K2), IF(L11="YES", H2, J2))</f>
        <v>53500</v>
      </c>
      <c r="J11" s="24">
        <f>I11-H11</f>
        <v>53500</v>
      </c>
      <c r="K11" s="21" t="str">
        <f>IF(J11&lt;=0, "OK", "IN DEBT")</f>
        <v>IN DEBT</v>
      </c>
      <c r="L11" s="10" t="s">
        <v>41</v>
      </c>
      <c r="M11" s="20" t="s">
        <v>42</v>
      </c>
    </row>
    <row r="12" spans="1:13">
      <c r="A12" s="19">
        <v>8</v>
      </c>
      <c r="B12" s="4" t="s">
        <v>374</v>
      </c>
      <c r="C12" s="4" t="s">
        <v>375</v>
      </c>
      <c r="D12" s="9"/>
      <c r="E12" s="10"/>
      <c r="F12" s="7"/>
      <c r="G12" s="24">
        <v>0</v>
      </c>
      <c r="H12" s="24">
        <f>SUM(F12:G12)</f>
        <v>0</v>
      </c>
      <c r="I12" s="24">
        <f>IF(M12="Female", IF(L12="YES", I2, K2), IF(L12="YES", H2, J2))</f>
        <v>53500</v>
      </c>
      <c r="J12" s="24">
        <f>I12-H12</f>
        <v>53500</v>
      </c>
      <c r="K12" s="21" t="str">
        <f>IF(J12&lt;=0, "OK", "IN DEBT")</f>
        <v>IN DEBT</v>
      </c>
      <c r="L12" s="10" t="s">
        <v>41</v>
      </c>
      <c r="M12" s="20" t="s">
        <v>42</v>
      </c>
    </row>
    <row r="13" spans="1:13">
      <c r="A13" s="19">
        <v>9</v>
      </c>
      <c r="B13" s="4" t="s">
        <v>376</v>
      </c>
      <c r="C13" s="4" t="s">
        <v>377</v>
      </c>
      <c r="D13" s="9"/>
      <c r="E13" s="10"/>
      <c r="F13" s="7"/>
      <c r="G13" s="24">
        <v>0</v>
      </c>
      <c r="H13" s="24">
        <f>SUM(F13:G13)</f>
        <v>0</v>
      </c>
      <c r="I13" s="24">
        <f>IF(M13="Female", IF(L13="YES", I2, K2), IF(L13="YES", H2, J2))</f>
        <v>53500</v>
      </c>
      <c r="J13" s="24">
        <f>I13-H13</f>
        <v>53500</v>
      </c>
      <c r="K13" s="21" t="str">
        <f>IF(J13&lt;=0, "OK", "IN DEBT")</f>
        <v>IN DEBT</v>
      </c>
      <c r="L13" s="10" t="s">
        <v>41</v>
      </c>
      <c r="M13" s="20" t="s">
        <v>42</v>
      </c>
    </row>
    <row r="14" spans="1:13">
      <c r="A14" s="19">
        <v>10</v>
      </c>
      <c r="B14" s="4" t="s">
        <v>378</v>
      </c>
      <c r="C14" s="4" t="s">
        <v>379</v>
      </c>
      <c r="D14" s="9"/>
      <c r="E14" s="10"/>
      <c r="F14" s="7"/>
      <c r="G14" s="24">
        <v>0</v>
      </c>
      <c r="H14" s="24">
        <f>SUM(F14:G14)</f>
        <v>0</v>
      </c>
      <c r="I14" s="24">
        <f>IF(M14="Female", IF(L14="YES", I2, K2), IF(L14="YES", H2, J2))</f>
        <v>53500</v>
      </c>
      <c r="J14" s="24">
        <f>I14-H14</f>
        <v>53500</v>
      </c>
      <c r="K14" s="21" t="str">
        <f>IF(J14&lt;=0, "OK", "IN DEBT")</f>
        <v>IN DEBT</v>
      </c>
      <c r="L14" s="10" t="s">
        <v>41</v>
      </c>
      <c r="M14" s="20" t="s">
        <v>42</v>
      </c>
    </row>
    <row r="15" spans="1:13">
      <c r="A15" s="19">
        <v>11</v>
      </c>
      <c r="B15" s="4" t="s">
        <v>380</v>
      </c>
      <c r="C15" s="4" t="s">
        <v>381</v>
      </c>
      <c r="D15" s="9"/>
      <c r="E15" s="10"/>
      <c r="F15" s="7"/>
      <c r="G15" s="24">
        <v>0</v>
      </c>
      <c r="H15" s="24">
        <f>SUM(F15:G15)</f>
        <v>0</v>
      </c>
      <c r="I15" s="24">
        <f>IF(M15="Female", IF(L15="YES", I2, K2), IF(L15="YES", H2, J2))</f>
        <v>53500</v>
      </c>
      <c r="J15" s="24">
        <f>I15-H15</f>
        <v>53500</v>
      </c>
      <c r="K15" s="21" t="str">
        <f>IF(J15&lt;=0, "OK", "IN DEBT")</f>
        <v>IN DEBT</v>
      </c>
      <c r="L15" s="10" t="s">
        <v>41</v>
      </c>
      <c r="M15" s="20" t="s">
        <v>42</v>
      </c>
    </row>
    <row r="16" spans="1:13">
      <c r="A16" s="19">
        <v>12</v>
      </c>
      <c r="B16" s="4" t="s">
        <v>382</v>
      </c>
      <c r="C16" s="4" t="s">
        <v>383</v>
      </c>
      <c r="D16" s="9"/>
      <c r="E16" s="10"/>
      <c r="F16" s="7"/>
      <c r="G16" s="24">
        <v>0</v>
      </c>
      <c r="H16" s="24">
        <f>SUM(F16:G16)</f>
        <v>0</v>
      </c>
      <c r="I16" s="24">
        <f>IF(M16="Female", IF(L16="YES", I2, K2), IF(L16="YES", H2, J2))</f>
        <v>53500</v>
      </c>
      <c r="J16" s="24">
        <f>I16-H16</f>
        <v>53500</v>
      </c>
      <c r="K16" s="21" t="str">
        <f>IF(J16&lt;=0, "OK", "IN DEBT")</f>
        <v>IN DEBT</v>
      </c>
      <c r="L16" s="10" t="s">
        <v>41</v>
      </c>
      <c r="M16" s="20" t="s">
        <v>42</v>
      </c>
    </row>
    <row r="17" spans="1:13">
      <c r="A17" s="19">
        <v>13</v>
      </c>
      <c r="B17" s="4" t="s">
        <v>384</v>
      </c>
      <c r="C17" s="4" t="s">
        <v>385</v>
      </c>
      <c r="D17" s="9"/>
      <c r="E17" s="10"/>
      <c r="F17" s="7"/>
      <c r="G17" s="24">
        <v>0</v>
      </c>
      <c r="H17" s="24">
        <f>SUM(F17:G17)</f>
        <v>0</v>
      </c>
      <c r="I17" s="24">
        <f>IF(M17="Female", IF(L17="YES", I2, K2), IF(L17="YES", H2, J2))</f>
        <v>53500</v>
      </c>
      <c r="J17" s="24">
        <f>I17-H17</f>
        <v>53500</v>
      </c>
      <c r="K17" s="21" t="str">
        <f>IF(J17&lt;=0, "OK", "IN DEBT")</f>
        <v>IN DEBT</v>
      </c>
      <c r="L17" s="10" t="s">
        <v>41</v>
      </c>
      <c r="M17" s="20" t="s">
        <v>42</v>
      </c>
    </row>
    <row r="18" spans="1:13">
      <c r="A18" s="19">
        <v>14</v>
      </c>
      <c r="B18" s="4" t="s">
        <v>386</v>
      </c>
      <c r="C18" s="4" t="s">
        <v>387</v>
      </c>
      <c r="D18" s="9"/>
      <c r="E18" s="10"/>
      <c r="F18" s="7"/>
      <c r="G18" s="24">
        <v>0</v>
      </c>
      <c r="H18" s="24">
        <f>SUM(F18:G18)</f>
        <v>0</v>
      </c>
      <c r="I18" s="24">
        <f>IF(M18="Female", IF(L18="YES", I2, K2), IF(L18="YES", H2, J2))</f>
        <v>53500</v>
      </c>
      <c r="J18" s="24">
        <f>I18-H18</f>
        <v>53500</v>
      </c>
      <c r="K18" s="21" t="str">
        <f>IF(J18&lt;=0, "OK", "IN DEBT")</f>
        <v>IN DEBT</v>
      </c>
      <c r="L18" s="10" t="s">
        <v>41</v>
      </c>
      <c r="M18" s="20" t="s">
        <v>42</v>
      </c>
    </row>
    <row r="19" spans="1:13">
      <c r="A19" s="19">
        <v>15</v>
      </c>
      <c r="B19" s="4" t="s">
        <v>388</v>
      </c>
      <c r="C19" s="4" t="s">
        <v>389</v>
      </c>
      <c r="D19" s="9"/>
      <c r="E19" s="10"/>
      <c r="F19" s="7"/>
      <c r="G19" s="24">
        <v>0</v>
      </c>
      <c r="H19" s="24">
        <f>SUM(F19:G19)</f>
        <v>0</v>
      </c>
      <c r="I19" s="24">
        <f>IF(M19="Female", IF(L19="YES", I2, K2), IF(L19="YES", H2, J2))</f>
        <v>53500</v>
      </c>
      <c r="J19" s="24">
        <f>I19-H19</f>
        <v>53500</v>
      </c>
      <c r="K19" s="21" t="str">
        <f>IF(J19&lt;=0, "OK", "IN DEBT")</f>
        <v>IN DEBT</v>
      </c>
      <c r="L19" s="10" t="s">
        <v>41</v>
      </c>
      <c r="M19" s="20" t="s">
        <v>42</v>
      </c>
    </row>
    <row r="20" spans="1:13">
      <c r="A20" s="19">
        <v>16</v>
      </c>
      <c r="B20" s="4" t="s">
        <v>390</v>
      </c>
      <c r="C20" s="4" t="s">
        <v>391</v>
      </c>
      <c r="D20" s="9"/>
      <c r="E20" s="10"/>
      <c r="F20" s="7"/>
      <c r="G20" s="24">
        <v>0</v>
      </c>
      <c r="H20" s="24">
        <f>SUM(F20:G20)</f>
        <v>0</v>
      </c>
      <c r="I20" s="24">
        <f>IF(M20="Female", IF(L20="YES", I2, K2), IF(L20="YES", H2, J2))</f>
        <v>53500</v>
      </c>
      <c r="J20" s="24">
        <f>I20-H20</f>
        <v>53500</v>
      </c>
      <c r="K20" s="21" t="str">
        <f>IF(J20&lt;=0, "OK", "IN DEBT")</f>
        <v>IN DEBT</v>
      </c>
      <c r="L20" s="10" t="s">
        <v>41</v>
      </c>
      <c r="M20" s="20" t="s">
        <v>42</v>
      </c>
    </row>
    <row r="21" spans="1:13">
      <c r="A21" s="19">
        <v>17</v>
      </c>
      <c r="B21" s="4" t="s">
        <v>392</v>
      </c>
      <c r="C21" s="4" t="s">
        <v>393</v>
      </c>
      <c r="D21" s="9"/>
      <c r="E21" s="10"/>
      <c r="F21" s="7"/>
      <c r="G21" s="24">
        <v>0</v>
      </c>
      <c r="H21" s="24">
        <f>SUM(F21:G21)</f>
        <v>0</v>
      </c>
      <c r="I21" s="24">
        <f>IF(M21="Female", IF(L21="YES", I2, K2), IF(L21="YES", H2, J2))</f>
        <v>53500</v>
      </c>
      <c r="J21" s="24">
        <f>I21-H21</f>
        <v>53500</v>
      </c>
      <c r="K21" s="21" t="str">
        <f>IF(J21&lt;=0, "OK", "IN DEBT")</f>
        <v>IN DEBT</v>
      </c>
      <c r="L21" s="10" t="s">
        <v>41</v>
      </c>
      <c r="M21" s="20" t="s">
        <v>42</v>
      </c>
    </row>
    <row r="22" spans="1:13">
      <c r="A22" s="19">
        <v>18</v>
      </c>
      <c r="B22" s="4" t="s">
        <v>394</v>
      </c>
      <c r="C22" s="4" t="s">
        <v>395</v>
      </c>
      <c r="D22" s="9"/>
      <c r="E22" s="10"/>
      <c r="F22" s="7"/>
      <c r="G22" s="24">
        <v>0</v>
      </c>
      <c r="H22" s="24">
        <f>SUM(F22:G22)</f>
        <v>0</v>
      </c>
      <c r="I22" s="24">
        <f>IF(M22="Female", IF(L22="YES", I2, K2), IF(L22="YES", H2, J2))</f>
        <v>53500</v>
      </c>
      <c r="J22" s="24">
        <f>I22-H22</f>
        <v>53500</v>
      </c>
      <c r="K22" s="21" t="str">
        <f>IF(J22&lt;=0, "OK", "IN DEBT")</f>
        <v>IN DEBT</v>
      </c>
      <c r="L22" s="10" t="s">
        <v>41</v>
      </c>
      <c r="M22" s="20" t="s">
        <v>42</v>
      </c>
    </row>
    <row r="23" spans="1:13">
      <c r="A23" s="19">
        <v>19</v>
      </c>
      <c r="B23" s="4" t="s">
        <v>396</v>
      </c>
      <c r="C23" s="4" t="s">
        <v>397</v>
      </c>
      <c r="D23" s="9"/>
      <c r="E23" s="10"/>
      <c r="F23" s="7"/>
      <c r="G23" s="24">
        <v>0</v>
      </c>
      <c r="H23" s="24">
        <f>SUM(F23:G23)</f>
        <v>0</v>
      </c>
      <c r="I23" s="24">
        <f>IF(M23="Female", IF(L23="YES", I2, K2), IF(L23="YES", H2, J2))</f>
        <v>53500</v>
      </c>
      <c r="J23" s="24">
        <f>I23-H23</f>
        <v>53500</v>
      </c>
      <c r="K23" s="21" t="str">
        <f>IF(J23&lt;=0, "OK", "IN DEBT")</f>
        <v>IN DEBT</v>
      </c>
      <c r="L23" s="10" t="s">
        <v>41</v>
      </c>
      <c r="M23" s="20" t="s">
        <v>42</v>
      </c>
    </row>
    <row r="24" spans="1:13">
      <c r="A24" s="19">
        <v>20</v>
      </c>
      <c r="B24" s="4" t="s">
        <v>398</v>
      </c>
      <c r="C24" s="4" t="s">
        <v>399</v>
      </c>
      <c r="D24" s="9"/>
      <c r="E24" s="10"/>
      <c r="F24" s="7"/>
      <c r="G24" s="24">
        <v>0</v>
      </c>
      <c r="H24" s="24">
        <f>SUM(F24:G24)</f>
        <v>0</v>
      </c>
      <c r="I24" s="24">
        <f>IF(M24="Female", IF(L24="YES", I2, K2), IF(L24="YES", H2, J2))</f>
        <v>53500</v>
      </c>
      <c r="J24" s="24">
        <f>I24-H24</f>
        <v>53500</v>
      </c>
      <c r="K24" s="21" t="str">
        <f>IF(J24&lt;=0, "OK", "IN DEBT")</f>
        <v>IN DEBT</v>
      </c>
      <c r="L24" s="10" t="s">
        <v>41</v>
      </c>
      <c r="M24" s="20" t="s">
        <v>42</v>
      </c>
    </row>
    <row r="25" spans="1:13">
      <c r="A25" s="19">
        <v>21</v>
      </c>
      <c r="B25" s="4" t="s">
        <v>400</v>
      </c>
      <c r="C25" s="4" t="s">
        <v>401</v>
      </c>
      <c r="D25" s="9"/>
      <c r="E25" s="10"/>
      <c r="F25" s="7"/>
      <c r="G25" s="24">
        <v>0</v>
      </c>
      <c r="H25" s="24">
        <f>SUM(F25:G25)</f>
        <v>0</v>
      </c>
      <c r="I25" s="24">
        <f>IF(M25="Female", IF(L25="YES", I2, K2), IF(L25="YES", H2, J2))</f>
        <v>53500</v>
      </c>
      <c r="J25" s="24">
        <f>I25-H25</f>
        <v>53500</v>
      </c>
      <c r="K25" s="21" t="str">
        <f>IF(J25&lt;=0, "OK", "IN DEBT")</f>
        <v>IN DEBT</v>
      </c>
      <c r="L25" s="10" t="s">
        <v>41</v>
      </c>
      <c r="M25" s="20" t="s">
        <v>42</v>
      </c>
    </row>
    <row r="26" spans="1:13">
      <c r="A26" s="19">
        <v>22</v>
      </c>
      <c r="B26" s="4" t="s">
        <v>402</v>
      </c>
      <c r="C26" s="4" t="s">
        <v>403</v>
      </c>
      <c r="D26" s="9"/>
      <c r="E26" s="10"/>
      <c r="F26" s="7"/>
      <c r="G26" s="24">
        <v>0</v>
      </c>
      <c r="H26" s="24">
        <f>SUM(F26:G26)</f>
        <v>0</v>
      </c>
      <c r="I26" s="24">
        <f>IF(M26="Female", IF(L26="YES", I2, K2), IF(L26="YES", H2, J2))</f>
        <v>53500</v>
      </c>
      <c r="J26" s="24">
        <f>I26-H26</f>
        <v>53500</v>
      </c>
      <c r="K26" s="21" t="str">
        <f>IF(J26&lt;=0, "OK", "IN DEBT")</f>
        <v>IN DEBT</v>
      </c>
      <c r="L26" s="10" t="s">
        <v>41</v>
      </c>
      <c r="M26" s="20" t="s">
        <v>42</v>
      </c>
    </row>
    <row r="27" spans="1:13">
      <c r="A27" s="19">
        <v>23</v>
      </c>
      <c r="B27" s="4" t="s">
        <v>404</v>
      </c>
      <c r="C27" s="4" t="s">
        <v>405</v>
      </c>
      <c r="D27" s="9"/>
      <c r="E27" s="10"/>
      <c r="F27" s="7"/>
      <c r="G27" s="24">
        <v>0</v>
      </c>
      <c r="H27" s="24">
        <f>SUM(F27:G27)</f>
        <v>0</v>
      </c>
      <c r="I27" s="24">
        <f>IF(M27="Female", IF(L27="YES", I2, K2), IF(L27="YES", H2, J2))</f>
        <v>53500</v>
      </c>
      <c r="J27" s="24">
        <f>I27-H27</f>
        <v>53500</v>
      </c>
      <c r="K27" s="21" t="str">
        <f>IF(J27&lt;=0, "OK", "IN DEBT")</f>
        <v>IN DEBT</v>
      </c>
      <c r="L27" s="10" t="s">
        <v>41</v>
      </c>
      <c r="M27" s="20" t="s">
        <v>42</v>
      </c>
    </row>
    <row r="28" spans="1:13">
      <c r="A28" s="19">
        <v>24</v>
      </c>
      <c r="B28" s="4" t="s">
        <v>406</v>
      </c>
      <c r="C28" s="4" t="s">
        <v>407</v>
      </c>
      <c r="D28" s="9"/>
      <c r="E28" s="10"/>
      <c r="F28" s="7"/>
      <c r="G28" s="24">
        <v>0</v>
      </c>
      <c r="H28" s="24">
        <f>SUM(F28:G28)</f>
        <v>0</v>
      </c>
      <c r="I28" s="24">
        <f>IF(M28="Female", IF(L28="YES", I2, K2), IF(L28="YES", H2, J2))</f>
        <v>53500</v>
      </c>
      <c r="J28" s="24">
        <f>I28-H28</f>
        <v>53500</v>
      </c>
      <c r="K28" s="21" t="str">
        <f>IF(J28&lt;=0, "OK", "IN DEBT")</f>
        <v>IN DEBT</v>
      </c>
      <c r="L28" s="10" t="s">
        <v>41</v>
      </c>
      <c r="M28" s="20" t="s">
        <v>42</v>
      </c>
    </row>
    <row r="29" spans="1:13">
      <c r="A29" s="19">
        <v>25</v>
      </c>
      <c r="B29" s="4" t="s">
        <v>408</v>
      </c>
      <c r="C29" s="4" t="s">
        <v>409</v>
      </c>
      <c r="D29" s="9"/>
      <c r="E29" s="10"/>
      <c r="F29" s="7"/>
      <c r="G29" s="24">
        <v>0</v>
      </c>
      <c r="H29" s="24">
        <f>SUM(F29:G29)</f>
        <v>0</v>
      </c>
      <c r="I29" s="24">
        <f>IF(M29="Female", IF(L29="YES", I2, K2), IF(L29="YES", H2, J2))</f>
        <v>53500</v>
      </c>
      <c r="J29" s="24">
        <f>I29-H29</f>
        <v>53500</v>
      </c>
      <c r="K29" s="21" t="str">
        <f>IF(J29&lt;=0, "OK", "IN DEBT")</f>
        <v>IN DEBT</v>
      </c>
      <c r="L29" s="10" t="s">
        <v>41</v>
      </c>
      <c r="M29" s="20" t="s">
        <v>42</v>
      </c>
    </row>
    <row r="30" spans="1:13">
      <c r="A30" s="19">
        <v>26</v>
      </c>
      <c r="B30" s="4" t="s">
        <v>410</v>
      </c>
      <c r="C30" s="4" t="s">
        <v>411</v>
      </c>
      <c r="D30" s="9"/>
      <c r="E30" s="10"/>
      <c r="F30" s="7"/>
      <c r="G30" s="24">
        <v>0</v>
      </c>
      <c r="H30" s="24">
        <f>SUM(F30:G30)</f>
        <v>0</v>
      </c>
      <c r="I30" s="24">
        <f>IF(M30="Female", IF(L30="YES", I2, K2), IF(L30="YES", H2, J2))</f>
        <v>53500</v>
      </c>
      <c r="J30" s="24">
        <f>I30-H30</f>
        <v>53500</v>
      </c>
      <c r="K30" s="21" t="str">
        <f>IF(J30&lt;=0, "OK", "IN DEBT")</f>
        <v>IN DEBT</v>
      </c>
      <c r="L30" s="10" t="s">
        <v>41</v>
      </c>
      <c r="M30" s="20" t="s">
        <v>42</v>
      </c>
    </row>
    <row r="31" spans="1:13">
      <c r="A31" s="19">
        <v>27</v>
      </c>
      <c r="B31" s="4" t="s">
        <v>412</v>
      </c>
      <c r="C31" s="4" t="s">
        <v>413</v>
      </c>
      <c r="D31" s="9"/>
      <c r="E31" s="10"/>
      <c r="F31" s="7"/>
      <c r="G31" s="24">
        <v>0</v>
      </c>
      <c r="H31" s="24">
        <f>SUM(F31:G31)</f>
        <v>0</v>
      </c>
      <c r="I31" s="24">
        <f>IF(M31="Female", IF(L31="YES", I2, K2), IF(L31="YES", H2, J2))</f>
        <v>53500</v>
      </c>
      <c r="J31" s="24">
        <f>I31-H31</f>
        <v>53500</v>
      </c>
      <c r="K31" s="21" t="str">
        <f>IF(J31&lt;=0, "OK", "IN DEBT")</f>
        <v>IN DEBT</v>
      </c>
      <c r="L31" s="10" t="s">
        <v>41</v>
      </c>
      <c r="M31" s="20" t="s">
        <v>42</v>
      </c>
    </row>
    <row r="32" spans="1:13">
      <c r="A32" s="19">
        <v>28</v>
      </c>
      <c r="B32" s="4" t="s">
        <v>414</v>
      </c>
      <c r="C32" s="4" t="s">
        <v>415</v>
      </c>
      <c r="D32" s="9"/>
      <c r="E32" s="10"/>
      <c r="F32" s="7"/>
      <c r="G32" s="24">
        <v>0</v>
      </c>
      <c r="H32" s="24">
        <f>SUM(F32:G32)</f>
        <v>0</v>
      </c>
      <c r="I32" s="24">
        <f>IF(M32="Female", IF(L32="YES", I2, K2), IF(L32="YES", H2, J2))</f>
        <v>53500</v>
      </c>
      <c r="J32" s="24">
        <f>I32-H32</f>
        <v>53500</v>
      </c>
      <c r="K32" s="21" t="str">
        <f>IF(J32&lt;=0, "OK", "IN DEBT")</f>
        <v>IN DEBT</v>
      </c>
      <c r="L32" s="10" t="s">
        <v>41</v>
      </c>
      <c r="M32" s="20" t="s">
        <v>42</v>
      </c>
    </row>
    <row r="33" spans="1:13">
      <c r="A33" s="19">
        <v>29</v>
      </c>
      <c r="B33" s="4" t="s">
        <v>416</v>
      </c>
      <c r="C33" s="4" t="s">
        <v>417</v>
      </c>
      <c r="D33" s="9"/>
      <c r="E33" s="10"/>
      <c r="F33" s="7"/>
      <c r="G33" s="24">
        <v>0</v>
      </c>
      <c r="H33" s="24">
        <f>SUM(F33:G33)</f>
        <v>0</v>
      </c>
      <c r="I33" s="24">
        <f>IF(M33="Female", IF(L33="YES", I2, K2), IF(L33="YES", H2, J2))</f>
        <v>53500</v>
      </c>
      <c r="J33" s="24">
        <f>I33-H33</f>
        <v>53500</v>
      </c>
      <c r="K33" s="21" t="str">
        <f>IF(J33&lt;=0, "OK", "IN DEBT")</f>
        <v>IN DEBT</v>
      </c>
      <c r="L33" s="10" t="s">
        <v>41</v>
      </c>
      <c r="M33" s="20" t="s">
        <v>42</v>
      </c>
    </row>
    <row r="34" spans="1:13">
      <c r="A34" s="19">
        <v>30</v>
      </c>
      <c r="B34" s="4" t="s">
        <v>418</v>
      </c>
      <c r="C34" s="4" t="s">
        <v>419</v>
      </c>
      <c r="D34" s="9"/>
      <c r="E34" s="10"/>
      <c r="F34" s="7"/>
      <c r="G34" s="24">
        <v>0</v>
      </c>
      <c r="H34" s="24">
        <f>SUM(F34:G34)</f>
        <v>0</v>
      </c>
      <c r="I34" s="24">
        <f>IF(M34="Female", IF(L34="YES", I2, K2), IF(L34="YES", H2, J2))</f>
        <v>53500</v>
      </c>
      <c r="J34" s="24">
        <f>I34-H34</f>
        <v>53500</v>
      </c>
      <c r="K34" s="21" t="str">
        <f>IF(J34&lt;=0, "OK", "IN DEBT")</f>
        <v>IN DEBT</v>
      </c>
      <c r="L34" s="10" t="s">
        <v>41</v>
      </c>
      <c r="M34" s="20" t="s">
        <v>42</v>
      </c>
    </row>
    <row r="35" spans="1:13">
      <c r="A35" s="19">
        <v>31</v>
      </c>
      <c r="B35" s="4" t="s">
        <v>420</v>
      </c>
      <c r="C35" s="4" t="s">
        <v>421</v>
      </c>
      <c r="D35" s="9"/>
      <c r="E35" s="10"/>
      <c r="F35" s="7"/>
      <c r="G35" s="24">
        <v>0</v>
      </c>
      <c r="H35" s="24">
        <f>SUM(F35:G35)</f>
        <v>0</v>
      </c>
      <c r="I35" s="24">
        <f>IF(M35="Female", IF(L35="YES", I2, K2), IF(L35="YES", H2, J2))</f>
        <v>53500</v>
      </c>
      <c r="J35" s="24">
        <f>I35-H35</f>
        <v>53500</v>
      </c>
      <c r="K35" s="21" t="str">
        <f>IF(J35&lt;=0, "OK", "IN DEBT")</f>
        <v>IN DEBT</v>
      </c>
      <c r="L35" s="10" t="s">
        <v>41</v>
      </c>
      <c r="M35" s="20" t="s">
        <v>42</v>
      </c>
    </row>
    <row r="36" spans="1:13">
      <c r="A36" s="19">
        <v>32</v>
      </c>
      <c r="B36" s="4" t="s">
        <v>422</v>
      </c>
      <c r="C36" s="4" t="s">
        <v>423</v>
      </c>
      <c r="D36" s="9"/>
      <c r="E36" s="10"/>
      <c r="F36" s="7"/>
      <c r="G36" s="24">
        <v>0</v>
      </c>
      <c r="H36" s="24">
        <f>SUM(F36:G36)</f>
        <v>0</v>
      </c>
      <c r="I36" s="24">
        <f>IF(M36="Female", IF(L36="YES", I2, K2), IF(L36="YES", H2, J2))</f>
        <v>53500</v>
      </c>
      <c r="J36" s="24">
        <f>I36-H36</f>
        <v>53500</v>
      </c>
      <c r="K36" s="21" t="str">
        <f>IF(J36&lt;=0, "OK", "IN DEBT")</f>
        <v>IN DEBT</v>
      </c>
      <c r="L36" s="10" t="s">
        <v>41</v>
      </c>
      <c r="M36" s="20" t="s">
        <v>42</v>
      </c>
    </row>
    <row r="37" spans="1:13">
      <c r="A37" s="19">
        <v>33</v>
      </c>
      <c r="B37" s="4" t="s">
        <v>424</v>
      </c>
      <c r="C37" s="4" t="s">
        <v>425</v>
      </c>
      <c r="D37" s="9"/>
      <c r="E37" s="10"/>
      <c r="F37" s="7"/>
      <c r="G37" s="24">
        <v>0</v>
      </c>
      <c r="H37" s="24">
        <f>SUM(F37:G37)</f>
        <v>0</v>
      </c>
      <c r="I37" s="24">
        <f>IF(M37="Female", IF(L37="YES", I2, K2), IF(L37="YES", H2, J2))</f>
        <v>53500</v>
      </c>
      <c r="J37" s="24">
        <f>I37-H37</f>
        <v>53500</v>
      </c>
      <c r="K37" s="21" t="str">
        <f>IF(J37&lt;=0, "OK", "IN DEBT")</f>
        <v>IN DEBT</v>
      </c>
      <c r="L37" s="10" t="s">
        <v>41</v>
      </c>
      <c r="M37" s="20" t="s">
        <v>42</v>
      </c>
    </row>
    <row r="38" spans="1:13">
      <c r="A38" s="19">
        <v>34</v>
      </c>
      <c r="B38" s="4" t="s">
        <v>426</v>
      </c>
      <c r="C38" s="4" t="s">
        <v>427</v>
      </c>
      <c r="D38" s="9"/>
      <c r="E38" s="10"/>
      <c r="F38" s="7"/>
      <c r="G38" s="24">
        <v>0</v>
      </c>
      <c r="H38" s="24">
        <f>SUM(F38:G38)</f>
        <v>0</v>
      </c>
      <c r="I38" s="24">
        <f>IF(M38="Female", IF(L38="YES", I2, K2), IF(L38="YES", H2, J2))</f>
        <v>53500</v>
      </c>
      <c r="J38" s="24">
        <f>I38-H38</f>
        <v>53500</v>
      </c>
      <c r="K38" s="21" t="str">
        <f>IF(J38&lt;=0, "OK", "IN DEBT")</f>
        <v>IN DEBT</v>
      </c>
      <c r="L38" s="10" t="s">
        <v>41</v>
      </c>
      <c r="M38" s="20" t="s">
        <v>42</v>
      </c>
    </row>
    <row r="39" spans="1:13">
      <c r="A39" s="19">
        <v>35</v>
      </c>
      <c r="B39" s="4" t="s">
        <v>428</v>
      </c>
      <c r="C39" s="4" t="s">
        <v>429</v>
      </c>
      <c r="D39" s="9"/>
      <c r="E39" s="10"/>
      <c r="F39" s="7"/>
      <c r="G39" s="24">
        <v>0</v>
      </c>
      <c r="H39" s="24">
        <f>SUM(F39:G39)</f>
        <v>0</v>
      </c>
      <c r="I39" s="24">
        <f>IF(M39="Female", IF(L39="YES", I2, K2), IF(L39="YES", H2, J2))</f>
        <v>53500</v>
      </c>
      <c r="J39" s="24">
        <f>I39-H39</f>
        <v>53500</v>
      </c>
      <c r="K39" s="21" t="str">
        <f>IF(J39&lt;=0, "OK", "IN DEBT")</f>
        <v>IN DEBT</v>
      </c>
      <c r="L39" s="10" t="s">
        <v>41</v>
      </c>
      <c r="M39" s="20" t="s">
        <v>42</v>
      </c>
    </row>
    <row r="40" spans="1:13">
      <c r="A40" s="19">
        <v>36</v>
      </c>
      <c r="B40" s="4" t="s">
        <v>430</v>
      </c>
      <c r="C40" s="4" t="s">
        <v>431</v>
      </c>
      <c r="D40" s="9"/>
      <c r="E40" s="10"/>
      <c r="F40" s="7"/>
      <c r="G40" s="24">
        <v>0</v>
      </c>
      <c r="H40" s="24">
        <f>SUM(F40:G40)</f>
        <v>0</v>
      </c>
      <c r="I40" s="24">
        <f>IF(M40="Female", IF(L40="YES", I2, K2), IF(L40="YES", H2, J2))</f>
        <v>53500</v>
      </c>
      <c r="J40" s="24">
        <f>I40-H40</f>
        <v>53500</v>
      </c>
      <c r="K40" s="21" t="str">
        <f>IF(J40&lt;=0, "OK", "IN DEBT")</f>
        <v>IN DEBT</v>
      </c>
      <c r="L40" s="10" t="s">
        <v>41</v>
      </c>
      <c r="M40" s="20" t="s">
        <v>42</v>
      </c>
    </row>
    <row r="41" spans="1:13">
      <c r="A41" s="19">
        <v>37</v>
      </c>
      <c r="B41" s="4" t="s">
        <v>432</v>
      </c>
      <c r="C41" s="4" t="s">
        <v>433</v>
      </c>
      <c r="D41" s="9"/>
      <c r="E41" s="10"/>
      <c r="F41" s="7"/>
      <c r="G41" s="24">
        <v>0</v>
      </c>
      <c r="H41" s="24">
        <f>SUM(F41:G41)</f>
        <v>0</v>
      </c>
      <c r="I41" s="24">
        <f>IF(M41="Female", IF(L41="YES", I2, K2), IF(L41="YES", H2, J2))</f>
        <v>53500</v>
      </c>
      <c r="J41" s="24">
        <f>I41-H41</f>
        <v>53500</v>
      </c>
      <c r="K41" s="21" t="str">
        <f>IF(J41&lt;=0, "OK", "IN DEBT")</f>
        <v>IN DEBT</v>
      </c>
      <c r="L41" s="10" t="s">
        <v>41</v>
      </c>
      <c r="M41" s="20" t="s">
        <v>42</v>
      </c>
    </row>
    <row r="42" spans="1:13">
      <c r="A42" s="19">
        <v>38</v>
      </c>
      <c r="B42" s="4" t="s">
        <v>434</v>
      </c>
      <c r="C42" s="4" t="s">
        <v>435</v>
      </c>
      <c r="D42" s="9"/>
      <c r="E42" s="10"/>
      <c r="F42" s="7"/>
      <c r="G42" s="24">
        <v>0</v>
      </c>
      <c r="H42" s="24">
        <f>SUM(F42:G42)</f>
        <v>0</v>
      </c>
      <c r="I42" s="24">
        <f>IF(M42="Female", IF(L42="YES", I2, K2), IF(L42="YES", H2, J2))</f>
        <v>53500</v>
      </c>
      <c r="J42" s="24">
        <f>I42-H42</f>
        <v>53500</v>
      </c>
      <c r="K42" s="21" t="str">
        <f>IF(J42&lt;=0, "OK", "IN DEBT")</f>
        <v>IN DEBT</v>
      </c>
      <c r="L42" s="10" t="s">
        <v>41</v>
      </c>
      <c r="M42" s="20" t="s">
        <v>42</v>
      </c>
    </row>
    <row r="43" spans="1:13">
      <c r="A43" s="19">
        <v>39</v>
      </c>
      <c r="B43" s="4" t="s">
        <v>436</v>
      </c>
      <c r="C43" s="4" t="s">
        <v>437</v>
      </c>
      <c r="D43" s="9"/>
      <c r="E43" s="10"/>
      <c r="F43" s="7"/>
      <c r="G43" s="24">
        <v>0</v>
      </c>
      <c r="H43" s="24">
        <f>SUM(F43:G43)</f>
        <v>0</v>
      </c>
      <c r="I43" s="24">
        <f>IF(M43="Female", IF(L43="YES", I2, K2), IF(L43="YES", H2, J2))</f>
        <v>53500</v>
      </c>
      <c r="J43" s="24">
        <f>I43-H43</f>
        <v>53500</v>
      </c>
      <c r="K43" s="21" t="str">
        <f>IF(J43&lt;=0, "OK", "IN DEBT")</f>
        <v>IN DEBT</v>
      </c>
      <c r="L43" s="10" t="s">
        <v>41</v>
      </c>
      <c r="M43" s="20" t="s">
        <v>42</v>
      </c>
    </row>
    <row r="44" spans="1:13">
      <c r="A44" s="19">
        <v>40</v>
      </c>
      <c r="B44" s="4" t="s">
        <v>438</v>
      </c>
      <c r="C44" s="4" t="s">
        <v>439</v>
      </c>
      <c r="D44" s="9"/>
      <c r="E44" s="10"/>
      <c r="F44" s="7"/>
      <c r="G44" s="24">
        <v>0</v>
      </c>
      <c r="H44" s="24">
        <f>SUM(F44:G44)</f>
        <v>0</v>
      </c>
      <c r="I44" s="24">
        <f>IF(M44="Female", IF(L44="YES", I2, K2), IF(L44="YES", H2, J2))</f>
        <v>53500</v>
      </c>
      <c r="J44" s="24">
        <f>I44-H44</f>
        <v>53500</v>
      </c>
      <c r="K44" s="21" t="str">
        <f>IF(J44&lt;=0, "OK", "IN DEBT")</f>
        <v>IN DEBT</v>
      </c>
      <c r="L44" s="10" t="s">
        <v>41</v>
      </c>
      <c r="M44" s="20" t="s">
        <v>42</v>
      </c>
    </row>
    <row r="45" spans="1:13">
      <c r="A45" s="19">
        <v>41</v>
      </c>
      <c r="B45" s="4" t="s">
        <v>440</v>
      </c>
      <c r="C45" s="4" t="s">
        <v>441</v>
      </c>
      <c r="D45" s="9"/>
      <c r="E45" s="10"/>
      <c r="F45" s="7"/>
      <c r="G45" s="24">
        <v>0</v>
      </c>
      <c r="H45" s="24">
        <f>SUM(F45:G45)</f>
        <v>0</v>
      </c>
      <c r="I45" s="24">
        <f>IF(M45="Female", IF(L45="YES", I2, K2), IF(L45="YES", H2, J2))</f>
        <v>53500</v>
      </c>
      <c r="J45" s="24">
        <f>I45-H45</f>
        <v>53500</v>
      </c>
      <c r="K45" s="21" t="str">
        <f>IF(J45&lt;=0, "OK", "IN DEBT")</f>
        <v>IN DEBT</v>
      </c>
      <c r="L45" s="10" t="s">
        <v>41</v>
      </c>
      <c r="M45" s="20" t="s">
        <v>42</v>
      </c>
    </row>
    <row r="46" spans="1:13">
      <c r="A46" s="19">
        <v>42</v>
      </c>
      <c r="B46" s="4" t="s">
        <v>442</v>
      </c>
      <c r="C46" s="4" t="s">
        <v>443</v>
      </c>
      <c r="D46" s="9"/>
      <c r="E46" s="10"/>
      <c r="F46" s="7"/>
      <c r="G46" s="24">
        <v>0</v>
      </c>
      <c r="H46" s="24">
        <f>SUM(F46:G46)</f>
        <v>0</v>
      </c>
      <c r="I46" s="24">
        <f>IF(M46="Female", IF(L46="YES", I2, K2), IF(L46="YES", H2, J2))</f>
        <v>53500</v>
      </c>
      <c r="J46" s="24">
        <f>I46-H46</f>
        <v>53500</v>
      </c>
      <c r="K46" s="21" t="str">
        <f>IF(J46&lt;=0, "OK", "IN DEBT")</f>
        <v>IN DEBT</v>
      </c>
      <c r="L46" s="10" t="s">
        <v>41</v>
      </c>
      <c r="M46" s="20" t="s">
        <v>42</v>
      </c>
    </row>
    <row r="47" spans="1:13">
      <c r="A47" s="19">
        <v>43</v>
      </c>
      <c r="B47" s="4" t="s">
        <v>444</v>
      </c>
      <c r="C47" s="4" t="s">
        <v>445</v>
      </c>
      <c r="D47" s="9"/>
      <c r="E47" s="10"/>
      <c r="F47" s="7"/>
      <c r="G47" s="24">
        <v>0</v>
      </c>
      <c r="H47" s="24">
        <f>SUM(F47:G47)</f>
        <v>0</v>
      </c>
      <c r="I47" s="24">
        <f>IF(M47="Female", IF(L47="YES", I2, K2), IF(L47="YES", H2, J2))</f>
        <v>53500</v>
      </c>
      <c r="J47" s="24">
        <f>I47-H47</f>
        <v>53500</v>
      </c>
      <c r="K47" s="21" t="str">
        <f>IF(J47&lt;=0, "OK", "IN DEBT")</f>
        <v>IN DEBT</v>
      </c>
      <c r="L47" s="10" t="s">
        <v>41</v>
      </c>
      <c r="M47" s="20" t="s">
        <v>42</v>
      </c>
    </row>
    <row r="48" spans="1:13">
      <c r="A48" s="19">
        <v>44</v>
      </c>
      <c r="B48" s="4" t="s">
        <v>446</v>
      </c>
      <c r="C48" s="4" t="s">
        <v>447</v>
      </c>
      <c r="D48" s="9"/>
      <c r="E48" s="10"/>
      <c r="F48" s="7"/>
      <c r="G48" s="24">
        <v>0</v>
      </c>
      <c r="H48" s="24">
        <f>SUM(F48:G48)</f>
        <v>0</v>
      </c>
      <c r="I48" s="24">
        <f>IF(M48="Female", IF(L48="YES", I2, K2), IF(L48="YES", H2, J2))</f>
        <v>53500</v>
      </c>
      <c r="J48" s="24">
        <f>I48-H48</f>
        <v>53500</v>
      </c>
      <c r="K48" s="21" t="str">
        <f>IF(J48&lt;=0, "OK", "IN DEBT")</f>
        <v>IN DEBT</v>
      </c>
      <c r="L48" s="10" t="s">
        <v>41</v>
      </c>
      <c r="M48" s="20" t="s">
        <v>42</v>
      </c>
    </row>
    <row r="49" spans="1:13">
      <c r="A49" s="19">
        <v>45</v>
      </c>
      <c r="B49" s="4" t="s">
        <v>448</v>
      </c>
      <c r="C49" s="4" t="s">
        <v>449</v>
      </c>
      <c r="D49" s="9"/>
      <c r="E49" s="10"/>
      <c r="F49" s="7"/>
      <c r="G49" s="24">
        <v>0</v>
      </c>
      <c r="H49" s="24">
        <f>SUM(F49:G49)</f>
        <v>0</v>
      </c>
      <c r="I49" s="24">
        <f>IF(M49="Female", IF(L49="YES", I2, K2), IF(L49="YES", H2, J2))</f>
        <v>53500</v>
      </c>
      <c r="J49" s="24">
        <f>I49-H49</f>
        <v>53500</v>
      </c>
      <c r="K49" s="21" t="str">
        <f>IF(J49&lt;=0, "OK", "IN DEBT")</f>
        <v>IN DEBT</v>
      </c>
      <c r="L49" s="10" t="s">
        <v>41</v>
      </c>
      <c r="M49" s="20" t="s">
        <v>42</v>
      </c>
    </row>
    <row r="50" spans="1:13">
      <c r="A50" s="19">
        <v>46</v>
      </c>
      <c r="B50" s="4" t="s">
        <v>450</v>
      </c>
      <c r="C50" s="4" t="s">
        <v>451</v>
      </c>
      <c r="D50" s="9"/>
      <c r="E50" s="10"/>
      <c r="F50" s="7"/>
      <c r="G50" s="24">
        <v>0</v>
      </c>
      <c r="H50" s="24">
        <f>SUM(F50:G50)</f>
        <v>0</v>
      </c>
      <c r="I50" s="24">
        <f>IF(M50="Female", IF(L50="YES", I2, K2), IF(L50="YES", H2, J2))</f>
        <v>53500</v>
      </c>
      <c r="J50" s="24">
        <f>I50-H50</f>
        <v>53500</v>
      </c>
      <c r="K50" s="21" t="str">
        <f>IF(J50&lt;=0, "OK", "IN DEBT")</f>
        <v>IN DEBT</v>
      </c>
      <c r="L50" s="10" t="s">
        <v>41</v>
      </c>
      <c r="M50" s="20" t="s">
        <v>42</v>
      </c>
    </row>
    <row r="51" spans="1:13">
      <c r="A51" s="19">
        <v>47</v>
      </c>
      <c r="B51" s="4" t="s">
        <v>452</v>
      </c>
      <c r="C51" s="4" t="s">
        <v>453</v>
      </c>
      <c r="D51" s="9"/>
      <c r="E51" s="10"/>
      <c r="F51" s="7"/>
      <c r="G51" s="24">
        <v>0</v>
      </c>
      <c r="H51" s="24">
        <f>SUM(F51:G51)</f>
        <v>0</v>
      </c>
      <c r="I51" s="24">
        <f>IF(M51="Female", IF(L51="YES", I2, K2), IF(L51="YES", H2, J2))</f>
        <v>53500</v>
      </c>
      <c r="J51" s="24">
        <f>I51-H51</f>
        <v>53500</v>
      </c>
      <c r="K51" s="21" t="str">
        <f>IF(J51&lt;=0, "OK", "IN DEBT")</f>
        <v>IN DEBT</v>
      </c>
      <c r="L51" s="10" t="s">
        <v>41</v>
      </c>
      <c r="M51" s="20" t="s">
        <v>42</v>
      </c>
    </row>
    <row r="52" spans="1:13">
      <c r="A52" s="12">
        <v>48</v>
      </c>
      <c r="B52" s="14" t="s">
        <v>454</v>
      </c>
      <c r="C52" s="14" t="s">
        <v>455</v>
      </c>
      <c r="D52" s="15"/>
      <c r="E52" s="16"/>
      <c r="F52" s="23"/>
      <c r="G52" s="25">
        <v>0</v>
      </c>
      <c r="H52" s="25">
        <f>SUM(F52:G52)</f>
        <v>0</v>
      </c>
      <c r="I52" s="25">
        <f>IF(M52="Female", IF(L52="YES", I2, K2), IF(L52="YES", H2, J2))</f>
        <v>53500</v>
      </c>
      <c r="J52" s="25">
        <f>I52-H52</f>
        <v>53500</v>
      </c>
      <c r="K52" s="22" t="str">
        <f>IF(J52&lt;=0, "OK", "IN DEBT")</f>
        <v>IN DEBT</v>
      </c>
      <c r="L52" s="16" t="s">
        <v>41</v>
      </c>
      <c r="M52" s="18" t="s">
        <v>42</v>
      </c>
    </row>
    <row r="53" spans="1:13" customHeight="1" ht="20">
      <c r="E53" s="1" t="s">
        <v>166</v>
      </c>
      <c r="F53" s="26">
        <f>SUM(F5:F52)</f>
        <v>0</v>
      </c>
      <c r="G53" s="26">
        <f>SUM(G5:G52)</f>
        <v>0</v>
      </c>
      <c r="H53" s="26">
        <f>SUM(H5:H52)</f>
        <v>0</v>
      </c>
      <c r="I53" s="26">
        <f>SUM(I5:I52)</f>
        <v>2568000</v>
      </c>
      <c r="J53" s="26">
        <f>SUM(J5:J52)</f>
        <v>2568000</v>
      </c>
    </row>
    <row r="54" spans="1:13">
      <c r="E54" s="27" t="s">
        <v>9</v>
      </c>
      <c r="F54" s="27">
        <f>COUNTIF(K5:K52, "OK")</f>
        <v>0</v>
      </c>
    </row>
    <row r="55" spans="1:13">
      <c r="E55" s="27" t="s">
        <v>10</v>
      </c>
      <c r="F55" s="27">
        <f>COUNTIF(K5:K52, "IN DEBT")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5">
    <dataValidation type="whole" errorStyle="stop" operator="between" allowBlank="1" showDropDown="1" showInputMessage="0" showErrorMessage="1" errorTitle="Allowed input" error="Only numbers are allowed." promptTitle="Allowed input" prompt="Only numbers are allowed." sqref="F5:F52">
      <formula1>0</formula1>
      <formula2>9999999999</formula2>
    </dataValidation>
    <dataValidation type="whole" errorStyle="stop" operator="between" allowBlank="1" showDropDown="1" showInputMessage="0" showErrorMessage="1" errorTitle="Allowed input" error="Only numbers are allowed." sqref="H2">
      <formula1>0</formula1>
      <formula2>9999999999</formula2>
    </dataValidation>
    <dataValidation type="whole" errorStyle="stop" operator="between" allowBlank="1" showDropDown="1" showInputMessage="0" showErrorMessage="1" errorTitle="Allowed input" error="Only numbers are allowed." sqref="I2">
      <formula1>0</formula1>
      <formula2>9999999999</formula2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L5:L52">
      <formula1>"YES,NO"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M5:M52">
      <formula1>"Male,Female"</formula1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50"/>
  <sheetViews>
    <sheetView tabSelected="0" workbookViewId="0" showGridLines="true" showRowColHeaders="1">
      <selection activeCell="E49" sqref="E49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2.854004" bestFit="true" customWidth="true" style="0"/>
    <col min="10" max="10" width="12.854004" bestFit="true" customWidth="true" style="0"/>
    <col min="11" max="11" width="13.996582" bestFit="true" customWidth="true" style="0"/>
    <col min="12" max="12" width="13.996582" bestFit="true" customWidth="true" style="0"/>
    <col min="13" max="13" width="8.140869" bestFit="true" customWidth="true" style="0"/>
  </cols>
  <sheetData>
    <row r="1" spans="1:13">
      <c r="A1" s="2" t="s">
        <v>457</v>
      </c>
      <c r="B1" s="4"/>
      <c r="C1" s="4"/>
      <c r="D1" s="4"/>
      <c r="E1" s="4"/>
      <c r="F1" s="4"/>
      <c r="G1" s="4"/>
      <c r="H1" s="5" t="s">
        <v>23</v>
      </c>
      <c r="I1" s="5" t="s">
        <v>24</v>
      </c>
      <c r="J1" s="5" t="s">
        <v>25</v>
      </c>
      <c r="K1" s="5" t="s">
        <v>26</v>
      </c>
      <c r="L1" s="4"/>
      <c r="M1" s="4"/>
    </row>
    <row r="2" spans="1:13">
      <c r="A2" s="3">
        <v>131</v>
      </c>
      <c r="B2" s="3">
        <v>133</v>
      </c>
      <c r="C2" s="3">
        <v>2466</v>
      </c>
      <c r="D2" s="3">
        <v>2428</v>
      </c>
      <c r="E2" s="4"/>
      <c r="F2" s="4"/>
      <c r="G2" s="4"/>
      <c r="H2" s="7"/>
      <c r="I2" s="7"/>
      <c r="J2" s="8">
        <v>10000</v>
      </c>
      <c r="K2" s="8">
        <v>10000</v>
      </c>
      <c r="L2" s="4"/>
      <c r="M2" s="4"/>
    </row>
    <row r="3" spans="1:13">
      <c r="A3" s="4"/>
      <c r="B3" s="6" t="s">
        <v>27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11" t="s">
        <v>2</v>
      </c>
      <c r="B4" s="13" t="s">
        <v>28</v>
      </c>
      <c r="C4" s="13" t="s">
        <v>29</v>
      </c>
      <c r="D4" s="13" t="s">
        <v>30</v>
      </c>
      <c r="E4" s="13" t="s">
        <v>31</v>
      </c>
      <c r="F4" s="13" t="s">
        <v>32</v>
      </c>
      <c r="G4" s="13" t="s">
        <v>33</v>
      </c>
      <c r="H4" s="13" t="s">
        <v>6</v>
      </c>
      <c r="I4" s="13" t="s">
        <v>34</v>
      </c>
      <c r="J4" s="13" t="s">
        <v>35</v>
      </c>
      <c r="K4" s="13" t="s">
        <v>36</v>
      </c>
      <c r="L4" s="13" t="s">
        <v>37</v>
      </c>
      <c r="M4" s="17" t="s">
        <v>38</v>
      </c>
    </row>
    <row r="5" spans="1:13">
      <c r="A5" s="19">
        <v>1</v>
      </c>
      <c r="B5" s="4" t="s">
        <v>458</v>
      </c>
      <c r="C5" s="4" t="s">
        <v>459</v>
      </c>
      <c r="D5" s="9"/>
      <c r="E5" s="10"/>
      <c r="F5" s="7"/>
      <c r="G5" s="24">
        <v>0</v>
      </c>
      <c r="H5" s="24">
        <f>SUM(F5:G5)</f>
        <v>0</v>
      </c>
      <c r="I5" s="24">
        <f>IF(M5="Female", IF(L5="YES", I2, K2), IF(L5="YES", H2, J2))</f>
        <v>10000</v>
      </c>
      <c r="J5" s="24">
        <f>I5-H5</f>
        <v>10000</v>
      </c>
      <c r="K5" s="21" t="str">
        <f>IF(J5&lt;=0, "OK", "IN DEBT")</f>
        <v>IN DEBT</v>
      </c>
      <c r="L5" s="10" t="s">
        <v>41</v>
      </c>
      <c r="M5" s="20" t="s">
        <v>42</v>
      </c>
    </row>
    <row r="6" spans="1:13">
      <c r="A6" s="19">
        <v>2</v>
      </c>
      <c r="B6" s="4" t="s">
        <v>460</v>
      </c>
      <c r="C6" s="4" t="s">
        <v>461</v>
      </c>
      <c r="D6" s="9"/>
      <c r="E6" s="10"/>
      <c r="F6" s="7"/>
      <c r="G6" s="24">
        <v>0</v>
      </c>
      <c r="H6" s="24">
        <f>SUM(F6:G6)</f>
        <v>0</v>
      </c>
      <c r="I6" s="24">
        <f>IF(M6="Female", IF(L6="YES", I2, K2), IF(L6="YES", H2, J2))</f>
        <v>10000</v>
      </c>
      <c r="J6" s="24">
        <f>I6-H6</f>
        <v>10000</v>
      </c>
      <c r="K6" s="21" t="str">
        <f>IF(J6&lt;=0, "OK", "IN DEBT")</f>
        <v>IN DEBT</v>
      </c>
      <c r="L6" s="10" t="s">
        <v>41</v>
      </c>
      <c r="M6" s="20" t="s">
        <v>42</v>
      </c>
    </row>
    <row r="7" spans="1:13">
      <c r="A7" s="19">
        <v>3</v>
      </c>
      <c r="B7" s="4" t="s">
        <v>462</v>
      </c>
      <c r="C7" s="4" t="s">
        <v>463</v>
      </c>
      <c r="D7" s="9"/>
      <c r="E7" s="10"/>
      <c r="F7" s="7"/>
      <c r="G7" s="24">
        <v>0</v>
      </c>
      <c r="H7" s="24">
        <f>SUM(F7:G7)</f>
        <v>0</v>
      </c>
      <c r="I7" s="24">
        <f>IF(M7="Female", IF(L7="YES", I2, K2), IF(L7="YES", H2, J2))</f>
        <v>10000</v>
      </c>
      <c r="J7" s="24">
        <f>I7-H7</f>
        <v>10000</v>
      </c>
      <c r="K7" s="21" t="str">
        <f>IF(J7&lt;=0, "OK", "IN DEBT")</f>
        <v>IN DEBT</v>
      </c>
      <c r="L7" s="10" t="s">
        <v>41</v>
      </c>
      <c r="M7" s="20" t="s">
        <v>42</v>
      </c>
    </row>
    <row r="8" spans="1:13">
      <c r="A8" s="19">
        <v>4</v>
      </c>
      <c r="B8" s="4" t="s">
        <v>464</v>
      </c>
      <c r="C8" s="4" t="s">
        <v>465</v>
      </c>
      <c r="D8" s="9"/>
      <c r="E8" s="10"/>
      <c r="F8" s="7"/>
      <c r="G8" s="24">
        <v>0</v>
      </c>
      <c r="H8" s="24">
        <f>SUM(F8:G8)</f>
        <v>0</v>
      </c>
      <c r="I8" s="24">
        <f>IF(M8="Female", IF(L8="YES", I2, K2), IF(L8="YES", H2, J2))</f>
        <v>10000</v>
      </c>
      <c r="J8" s="24">
        <f>I8-H8</f>
        <v>10000</v>
      </c>
      <c r="K8" s="21" t="str">
        <f>IF(J8&lt;=0, "OK", "IN DEBT")</f>
        <v>IN DEBT</v>
      </c>
      <c r="L8" s="10" t="s">
        <v>41</v>
      </c>
      <c r="M8" s="20" t="s">
        <v>42</v>
      </c>
    </row>
    <row r="9" spans="1:13">
      <c r="A9" s="19">
        <v>5</v>
      </c>
      <c r="B9" s="4" t="s">
        <v>181</v>
      </c>
      <c r="C9" s="4" t="s">
        <v>466</v>
      </c>
      <c r="D9" s="9"/>
      <c r="E9" s="10"/>
      <c r="F9" s="7"/>
      <c r="G9" s="24">
        <v>0</v>
      </c>
      <c r="H9" s="24">
        <f>SUM(F9:G9)</f>
        <v>0</v>
      </c>
      <c r="I9" s="24">
        <f>IF(M9="Female", IF(L9="YES", I2, K2), IF(L9="YES", H2, J2))</f>
        <v>10000</v>
      </c>
      <c r="J9" s="24">
        <f>I9-H9</f>
        <v>10000</v>
      </c>
      <c r="K9" s="21" t="str">
        <f>IF(J9&lt;=0, "OK", "IN DEBT")</f>
        <v>IN DEBT</v>
      </c>
      <c r="L9" s="10" t="s">
        <v>41</v>
      </c>
      <c r="M9" s="20" t="s">
        <v>42</v>
      </c>
    </row>
    <row r="10" spans="1:13">
      <c r="A10" s="19">
        <v>6</v>
      </c>
      <c r="B10" s="4" t="s">
        <v>467</v>
      </c>
      <c r="C10" s="4" t="s">
        <v>468</v>
      </c>
      <c r="D10" s="9"/>
      <c r="E10" s="10"/>
      <c r="F10" s="7"/>
      <c r="G10" s="24">
        <v>0</v>
      </c>
      <c r="H10" s="24">
        <f>SUM(F10:G10)</f>
        <v>0</v>
      </c>
      <c r="I10" s="24">
        <f>IF(M10="Female", IF(L10="YES", I2, K2), IF(L10="YES", H2, J2))</f>
        <v>10000</v>
      </c>
      <c r="J10" s="24">
        <f>I10-H10</f>
        <v>10000</v>
      </c>
      <c r="K10" s="21" t="str">
        <f>IF(J10&lt;=0, "OK", "IN DEBT")</f>
        <v>IN DEBT</v>
      </c>
      <c r="L10" s="10" t="s">
        <v>41</v>
      </c>
      <c r="M10" s="20" t="s">
        <v>42</v>
      </c>
    </row>
    <row r="11" spans="1:13">
      <c r="A11" s="19">
        <v>7</v>
      </c>
      <c r="B11" s="4" t="s">
        <v>469</v>
      </c>
      <c r="C11" s="4" t="s">
        <v>470</v>
      </c>
      <c r="D11" s="9"/>
      <c r="E11" s="10"/>
      <c r="F11" s="7"/>
      <c r="G11" s="24">
        <v>0</v>
      </c>
      <c r="H11" s="24">
        <f>SUM(F11:G11)</f>
        <v>0</v>
      </c>
      <c r="I11" s="24">
        <f>IF(M11="Female", IF(L11="YES", I2, K2), IF(L11="YES", H2, J2))</f>
        <v>10000</v>
      </c>
      <c r="J11" s="24">
        <f>I11-H11</f>
        <v>10000</v>
      </c>
      <c r="K11" s="21" t="str">
        <f>IF(J11&lt;=0, "OK", "IN DEBT")</f>
        <v>IN DEBT</v>
      </c>
      <c r="L11" s="10" t="s">
        <v>41</v>
      </c>
      <c r="M11" s="20" t="s">
        <v>42</v>
      </c>
    </row>
    <row r="12" spans="1:13">
      <c r="A12" s="19">
        <v>8</v>
      </c>
      <c r="B12" s="4" t="s">
        <v>471</v>
      </c>
      <c r="C12" s="4" t="s">
        <v>472</v>
      </c>
      <c r="D12" s="9"/>
      <c r="E12" s="10"/>
      <c r="F12" s="7"/>
      <c r="G12" s="24">
        <v>0</v>
      </c>
      <c r="H12" s="24">
        <f>SUM(F12:G12)</f>
        <v>0</v>
      </c>
      <c r="I12" s="24">
        <f>IF(M12="Female", IF(L12="YES", I2, K2), IF(L12="YES", H2, J2))</f>
        <v>10000</v>
      </c>
      <c r="J12" s="24">
        <f>I12-H12</f>
        <v>10000</v>
      </c>
      <c r="K12" s="21" t="str">
        <f>IF(J12&lt;=0, "OK", "IN DEBT")</f>
        <v>IN DEBT</v>
      </c>
      <c r="L12" s="10" t="s">
        <v>41</v>
      </c>
      <c r="M12" s="20" t="s">
        <v>42</v>
      </c>
    </row>
    <row r="13" spans="1:13">
      <c r="A13" s="19">
        <v>9</v>
      </c>
      <c r="B13" s="4" t="s">
        <v>473</v>
      </c>
      <c r="C13" s="4" t="s">
        <v>474</v>
      </c>
      <c r="D13" s="9"/>
      <c r="E13" s="10"/>
      <c r="F13" s="7"/>
      <c r="G13" s="24">
        <v>0</v>
      </c>
      <c r="H13" s="24">
        <f>SUM(F13:G13)</f>
        <v>0</v>
      </c>
      <c r="I13" s="24">
        <f>IF(M13="Female", IF(L13="YES", I2, K2), IF(L13="YES", H2, J2))</f>
        <v>10000</v>
      </c>
      <c r="J13" s="24">
        <f>I13-H13</f>
        <v>10000</v>
      </c>
      <c r="K13" s="21" t="str">
        <f>IF(J13&lt;=0, "OK", "IN DEBT")</f>
        <v>IN DEBT</v>
      </c>
      <c r="L13" s="10" t="s">
        <v>41</v>
      </c>
      <c r="M13" s="20" t="s">
        <v>42</v>
      </c>
    </row>
    <row r="14" spans="1:13">
      <c r="A14" s="19">
        <v>10</v>
      </c>
      <c r="B14" s="4" t="s">
        <v>475</v>
      </c>
      <c r="C14" s="4" t="s">
        <v>476</v>
      </c>
      <c r="D14" s="9"/>
      <c r="E14" s="10"/>
      <c r="F14" s="7"/>
      <c r="G14" s="24">
        <v>0</v>
      </c>
      <c r="H14" s="24">
        <f>SUM(F14:G14)</f>
        <v>0</v>
      </c>
      <c r="I14" s="24">
        <f>IF(M14="Female", IF(L14="YES", I2, K2), IF(L14="YES", H2, J2))</f>
        <v>10000</v>
      </c>
      <c r="J14" s="24">
        <f>I14-H14</f>
        <v>10000</v>
      </c>
      <c r="K14" s="21" t="str">
        <f>IF(J14&lt;=0, "OK", "IN DEBT")</f>
        <v>IN DEBT</v>
      </c>
      <c r="L14" s="10" t="s">
        <v>41</v>
      </c>
      <c r="M14" s="20" t="s">
        <v>42</v>
      </c>
    </row>
    <row r="15" spans="1:13">
      <c r="A15" s="19">
        <v>11</v>
      </c>
      <c r="B15" s="4" t="s">
        <v>477</v>
      </c>
      <c r="C15" s="4" t="s">
        <v>478</v>
      </c>
      <c r="D15" s="9"/>
      <c r="E15" s="10"/>
      <c r="F15" s="7"/>
      <c r="G15" s="24">
        <v>0</v>
      </c>
      <c r="H15" s="24">
        <f>SUM(F15:G15)</f>
        <v>0</v>
      </c>
      <c r="I15" s="24">
        <f>IF(M15="Female", IF(L15="YES", I2, K2), IF(L15="YES", H2, J2))</f>
        <v>10000</v>
      </c>
      <c r="J15" s="24">
        <f>I15-H15</f>
        <v>10000</v>
      </c>
      <c r="K15" s="21" t="str">
        <f>IF(J15&lt;=0, "OK", "IN DEBT")</f>
        <v>IN DEBT</v>
      </c>
      <c r="L15" s="10" t="s">
        <v>41</v>
      </c>
      <c r="M15" s="20" t="s">
        <v>42</v>
      </c>
    </row>
    <row r="16" spans="1:13">
      <c r="A16" s="19">
        <v>12</v>
      </c>
      <c r="B16" s="4" t="s">
        <v>479</v>
      </c>
      <c r="C16" s="4" t="s">
        <v>480</v>
      </c>
      <c r="D16" s="9"/>
      <c r="E16" s="10"/>
      <c r="F16" s="7"/>
      <c r="G16" s="24">
        <v>0</v>
      </c>
      <c r="H16" s="24">
        <f>SUM(F16:G16)</f>
        <v>0</v>
      </c>
      <c r="I16" s="24">
        <f>IF(M16="Female", IF(L16="YES", I2, K2), IF(L16="YES", H2, J2))</f>
        <v>10000</v>
      </c>
      <c r="J16" s="24">
        <f>I16-H16</f>
        <v>10000</v>
      </c>
      <c r="K16" s="21" t="str">
        <f>IF(J16&lt;=0, "OK", "IN DEBT")</f>
        <v>IN DEBT</v>
      </c>
      <c r="L16" s="10" t="s">
        <v>41</v>
      </c>
      <c r="M16" s="20" t="s">
        <v>42</v>
      </c>
    </row>
    <row r="17" spans="1:13">
      <c r="A17" s="19">
        <v>13</v>
      </c>
      <c r="B17" s="4" t="s">
        <v>481</v>
      </c>
      <c r="C17" s="4" t="s">
        <v>482</v>
      </c>
      <c r="D17" s="9"/>
      <c r="E17" s="10"/>
      <c r="F17" s="7"/>
      <c r="G17" s="24">
        <v>0</v>
      </c>
      <c r="H17" s="24">
        <f>SUM(F17:G17)</f>
        <v>0</v>
      </c>
      <c r="I17" s="24">
        <f>IF(M17="Female", IF(L17="YES", I2, K2), IF(L17="YES", H2, J2))</f>
        <v>10000</v>
      </c>
      <c r="J17" s="24">
        <f>I17-H17</f>
        <v>10000</v>
      </c>
      <c r="K17" s="21" t="str">
        <f>IF(J17&lt;=0, "OK", "IN DEBT")</f>
        <v>IN DEBT</v>
      </c>
      <c r="L17" s="10" t="s">
        <v>41</v>
      </c>
      <c r="M17" s="20" t="s">
        <v>42</v>
      </c>
    </row>
    <row r="18" spans="1:13">
      <c r="A18" s="19">
        <v>14</v>
      </c>
      <c r="B18" s="4" t="s">
        <v>483</v>
      </c>
      <c r="C18" s="4" t="s">
        <v>484</v>
      </c>
      <c r="D18" s="9"/>
      <c r="E18" s="10"/>
      <c r="F18" s="7"/>
      <c r="G18" s="24">
        <v>0</v>
      </c>
      <c r="H18" s="24">
        <f>SUM(F18:G18)</f>
        <v>0</v>
      </c>
      <c r="I18" s="24">
        <f>IF(M18="Female", IF(L18="YES", I2, K2), IF(L18="YES", H2, J2))</f>
        <v>10000</v>
      </c>
      <c r="J18" s="24">
        <f>I18-H18</f>
        <v>10000</v>
      </c>
      <c r="K18" s="21" t="str">
        <f>IF(J18&lt;=0, "OK", "IN DEBT")</f>
        <v>IN DEBT</v>
      </c>
      <c r="L18" s="10" t="s">
        <v>41</v>
      </c>
      <c r="M18" s="20" t="s">
        <v>42</v>
      </c>
    </row>
    <row r="19" spans="1:13">
      <c r="A19" s="19">
        <v>15</v>
      </c>
      <c r="B19" s="4" t="s">
        <v>485</v>
      </c>
      <c r="C19" s="4" t="s">
        <v>486</v>
      </c>
      <c r="D19" s="9"/>
      <c r="E19" s="10"/>
      <c r="F19" s="7"/>
      <c r="G19" s="24">
        <v>0</v>
      </c>
      <c r="H19" s="24">
        <f>SUM(F19:G19)</f>
        <v>0</v>
      </c>
      <c r="I19" s="24">
        <f>IF(M19="Female", IF(L19="YES", I2, K2), IF(L19="YES", H2, J2))</f>
        <v>10000</v>
      </c>
      <c r="J19" s="24">
        <f>I19-H19</f>
        <v>10000</v>
      </c>
      <c r="K19" s="21" t="str">
        <f>IF(J19&lt;=0, "OK", "IN DEBT")</f>
        <v>IN DEBT</v>
      </c>
      <c r="L19" s="10" t="s">
        <v>41</v>
      </c>
      <c r="M19" s="20" t="s">
        <v>42</v>
      </c>
    </row>
    <row r="20" spans="1:13">
      <c r="A20" s="19">
        <v>16</v>
      </c>
      <c r="B20" s="4" t="s">
        <v>487</v>
      </c>
      <c r="C20" s="4" t="s">
        <v>488</v>
      </c>
      <c r="D20" s="9"/>
      <c r="E20" s="10"/>
      <c r="F20" s="7"/>
      <c r="G20" s="24">
        <v>0</v>
      </c>
      <c r="H20" s="24">
        <f>SUM(F20:G20)</f>
        <v>0</v>
      </c>
      <c r="I20" s="24">
        <f>IF(M20="Female", IF(L20="YES", I2, K2), IF(L20="YES", H2, J2))</f>
        <v>0</v>
      </c>
      <c r="J20" s="24">
        <f>I20-H20</f>
        <v>0</v>
      </c>
      <c r="K20" s="21" t="str">
        <f>IF(J20&lt;=0, "OK", "IN DEBT")</f>
        <v>OK</v>
      </c>
      <c r="L20" s="10" t="s">
        <v>97</v>
      </c>
      <c r="M20" s="20" t="s">
        <v>42</v>
      </c>
    </row>
    <row r="21" spans="1:13">
      <c r="A21" s="19">
        <v>17</v>
      </c>
      <c r="B21" s="4" t="s">
        <v>489</v>
      </c>
      <c r="C21" s="4" t="s">
        <v>490</v>
      </c>
      <c r="D21" s="9"/>
      <c r="E21" s="10"/>
      <c r="F21" s="7"/>
      <c r="G21" s="24">
        <v>0</v>
      </c>
      <c r="H21" s="24">
        <f>SUM(F21:G21)</f>
        <v>0</v>
      </c>
      <c r="I21" s="24">
        <f>IF(M21="Female", IF(L21="YES", I2, K2), IF(L21="YES", H2, J2))</f>
        <v>10000</v>
      </c>
      <c r="J21" s="24">
        <f>I21-H21</f>
        <v>10000</v>
      </c>
      <c r="K21" s="21" t="str">
        <f>IF(J21&lt;=0, "OK", "IN DEBT")</f>
        <v>IN DEBT</v>
      </c>
      <c r="L21" s="10" t="s">
        <v>41</v>
      </c>
      <c r="M21" s="20" t="s">
        <v>42</v>
      </c>
    </row>
    <row r="22" spans="1:13">
      <c r="A22" s="19">
        <v>18</v>
      </c>
      <c r="B22" s="4" t="s">
        <v>491</v>
      </c>
      <c r="C22" s="4" t="s">
        <v>492</v>
      </c>
      <c r="D22" s="9"/>
      <c r="E22" s="10"/>
      <c r="F22" s="7"/>
      <c r="G22" s="24">
        <v>0</v>
      </c>
      <c r="H22" s="24">
        <f>SUM(F22:G22)</f>
        <v>0</v>
      </c>
      <c r="I22" s="24">
        <f>IF(M22="Female", IF(L22="YES", I2, K2), IF(L22="YES", H2, J2))</f>
        <v>10000</v>
      </c>
      <c r="J22" s="24">
        <f>I22-H22</f>
        <v>10000</v>
      </c>
      <c r="K22" s="21" t="str">
        <f>IF(J22&lt;=0, "OK", "IN DEBT")</f>
        <v>IN DEBT</v>
      </c>
      <c r="L22" s="10" t="s">
        <v>41</v>
      </c>
      <c r="M22" s="20" t="s">
        <v>42</v>
      </c>
    </row>
    <row r="23" spans="1:13">
      <c r="A23" s="19">
        <v>19</v>
      </c>
      <c r="B23" s="4" t="s">
        <v>493</v>
      </c>
      <c r="C23" s="4" t="s">
        <v>494</v>
      </c>
      <c r="D23" s="9"/>
      <c r="E23" s="10"/>
      <c r="F23" s="7"/>
      <c r="G23" s="24">
        <v>0</v>
      </c>
      <c r="H23" s="24">
        <f>SUM(F23:G23)</f>
        <v>0</v>
      </c>
      <c r="I23" s="24">
        <f>IF(M23="Female", IF(L23="YES", I2, K2), IF(L23="YES", H2, J2))</f>
        <v>10000</v>
      </c>
      <c r="J23" s="24">
        <f>I23-H23</f>
        <v>10000</v>
      </c>
      <c r="K23" s="21" t="str">
        <f>IF(J23&lt;=0, "OK", "IN DEBT")</f>
        <v>IN DEBT</v>
      </c>
      <c r="L23" s="10" t="s">
        <v>41</v>
      </c>
      <c r="M23" s="20" t="s">
        <v>42</v>
      </c>
    </row>
    <row r="24" spans="1:13">
      <c r="A24" s="19">
        <v>20</v>
      </c>
      <c r="B24" s="4" t="s">
        <v>495</v>
      </c>
      <c r="C24" s="4" t="s">
        <v>496</v>
      </c>
      <c r="D24" s="9"/>
      <c r="E24" s="10"/>
      <c r="F24" s="7"/>
      <c r="G24" s="24">
        <v>0</v>
      </c>
      <c r="H24" s="24">
        <f>SUM(F24:G24)</f>
        <v>0</v>
      </c>
      <c r="I24" s="24">
        <f>IF(M24="Female", IF(L24="YES", I2, K2), IF(L24="YES", H2, J2))</f>
        <v>10000</v>
      </c>
      <c r="J24" s="24">
        <f>I24-H24</f>
        <v>10000</v>
      </c>
      <c r="K24" s="21" t="str">
        <f>IF(J24&lt;=0, "OK", "IN DEBT")</f>
        <v>IN DEBT</v>
      </c>
      <c r="L24" s="10" t="s">
        <v>41</v>
      </c>
      <c r="M24" s="20" t="s">
        <v>42</v>
      </c>
    </row>
    <row r="25" spans="1:13">
      <c r="A25" s="19">
        <v>21</v>
      </c>
      <c r="B25" s="4" t="s">
        <v>497</v>
      </c>
      <c r="C25" s="4" t="s">
        <v>498</v>
      </c>
      <c r="D25" s="9"/>
      <c r="E25" s="10"/>
      <c r="F25" s="7"/>
      <c r="G25" s="24">
        <v>0</v>
      </c>
      <c r="H25" s="24">
        <f>SUM(F25:G25)</f>
        <v>0</v>
      </c>
      <c r="I25" s="24">
        <f>IF(M25="Female", IF(L25="YES", I2, K2), IF(L25="YES", H2, J2))</f>
        <v>10000</v>
      </c>
      <c r="J25" s="24">
        <f>I25-H25</f>
        <v>10000</v>
      </c>
      <c r="K25" s="21" t="str">
        <f>IF(J25&lt;=0, "OK", "IN DEBT")</f>
        <v>IN DEBT</v>
      </c>
      <c r="L25" s="10" t="s">
        <v>41</v>
      </c>
      <c r="M25" s="20" t="s">
        <v>42</v>
      </c>
    </row>
    <row r="26" spans="1:13">
      <c r="A26" s="19">
        <v>22</v>
      </c>
      <c r="B26" s="4" t="s">
        <v>499</v>
      </c>
      <c r="C26" s="4" t="s">
        <v>500</v>
      </c>
      <c r="D26" s="9"/>
      <c r="E26" s="10"/>
      <c r="F26" s="7"/>
      <c r="G26" s="24">
        <v>0</v>
      </c>
      <c r="H26" s="24">
        <f>SUM(F26:G26)</f>
        <v>0</v>
      </c>
      <c r="I26" s="24">
        <f>IF(M26="Female", IF(L26="YES", I2, K2), IF(L26="YES", H2, J2))</f>
        <v>10000</v>
      </c>
      <c r="J26" s="24">
        <f>I26-H26</f>
        <v>10000</v>
      </c>
      <c r="K26" s="21" t="str">
        <f>IF(J26&lt;=0, "OK", "IN DEBT")</f>
        <v>IN DEBT</v>
      </c>
      <c r="L26" s="10" t="s">
        <v>41</v>
      </c>
      <c r="M26" s="20" t="s">
        <v>42</v>
      </c>
    </row>
    <row r="27" spans="1:13">
      <c r="A27" s="19">
        <v>23</v>
      </c>
      <c r="B27" s="4" t="s">
        <v>501</v>
      </c>
      <c r="C27" s="4" t="s">
        <v>502</v>
      </c>
      <c r="D27" s="9"/>
      <c r="E27" s="10"/>
      <c r="F27" s="7"/>
      <c r="G27" s="24">
        <v>0</v>
      </c>
      <c r="H27" s="24">
        <f>SUM(F27:G27)</f>
        <v>0</v>
      </c>
      <c r="I27" s="24">
        <f>IF(M27="Female", IF(L27="YES", I2, K2), IF(L27="YES", H2, J2))</f>
        <v>10000</v>
      </c>
      <c r="J27" s="24">
        <f>I27-H27</f>
        <v>10000</v>
      </c>
      <c r="K27" s="21" t="str">
        <f>IF(J27&lt;=0, "OK", "IN DEBT")</f>
        <v>IN DEBT</v>
      </c>
      <c r="L27" s="10" t="s">
        <v>41</v>
      </c>
      <c r="M27" s="20" t="s">
        <v>42</v>
      </c>
    </row>
    <row r="28" spans="1:13">
      <c r="A28" s="19">
        <v>24</v>
      </c>
      <c r="B28" s="4" t="s">
        <v>503</v>
      </c>
      <c r="C28" s="4" t="s">
        <v>504</v>
      </c>
      <c r="D28" s="9"/>
      <c r="E28" s="10"/>
      <c r="F28" s="7"/>
      <c r="G28" s="24">
        <v>0</v>
      </c>
      <c r="H28" s="24">
        <f>SUM(F28:G28)</f>
        <v>0</v>
      </c>
      <c r="I28" s="24">
        <f>IF(M28="Female", IF(L28="YES", I2, K2), IF(L28="YES", H2, J2))</f>
        <v>10000</v>
      </c>
      <c r="J28" s="24">
        <f>I28-H28</f>
        <v>10000</v>
      </c>
      <c r="K28" s="21" t="str">
        <f>IF(J28&lt;=0, "OK", "IN DEBT")</f>
        <v>IN DEBT</v>
      </c>
      <c r="L28" s="10" t="s">
        <v>41</v>
      </c>
      <c r="M28" s="20" t="s">
        <v>42</v>
      </c>
    </row>
    <row r="29" spans="1:13">
      <c r="A29" s="19">
        <v>25</v>
      </c>
      <c r="B29" s="4" t="s">
        <v>505</v>
      </c>
      <c r="C29" s="4" t="s">
        <v>506</v>
      </c>
      <c r="D29" s="9"/>
      <c r="E29" s="10"/>
      <c r="F29" s="7"/>
      <c r="G29" s="24">
        <v>0</v>
      </c>
      <c r="H29" s="24">
        <f>SUM(F29:G29)</f>
        <v>0</v>
      </c>
      <c r="I29" s="24">
        <f>IF(M29="Female", IF(L29="YES", I2, K2), IF(L29="YES", H2, J2))</f>
        <v>10000</v>
      </c>
      <c r="J29" s="24">
        <f>I29-H29</f>
        <v>10000</v>
      </c>
      <c r="K29" s="21" t="str">
        <f>IF(J29&lt;=0, "OK", "IN DEBT")</f>
        <v>IN DEBT</v>
      </c>
      <c r="L29" s="10" t="s">
        <v>41</v>
      </c>
      <c r="M29" s="20" t="s">
        <v>42</v>
      </c>
    </row>
    <row r="30" spans="1:13">
      <c r="A30" s="19">
        <v>26</v>
      </c>
      <c r="B30" s="4" t="s">
        <v>507</v>
      </c>
      <c r="C30" s="4" t="s">
        <v>508</v>
      </c>
      <c r="D30" s="9"/>
      <c r="E30" s="10"/>
      <c r="F30" s="7"/>
      <c r="G30" s="24">
        <v>0</v>
      </c>
      <c r="H30" s="24">
        <f>SUM(F30:G30)</f>
        <v>0</v>
      </c>
      <c r="I30" s="24">
        <f>IF(M30="Female", IF(L30="YES", I2, K2), IF(L30="YES", H2, J2))</f>
        <v>10000</v>
      </c>
      <c r="J30" s="24">
        <f>I30-H30</f>
        <v>10000</v>
      </c>
      <c r="K30" s="21" t="str">
        <f>IF(J30&lt;=0, "OK", "IN DEBT")</f>
        <v>IN DEBT</v>
      </c>
      <c r="L30" s="10" t="s">
        <v>41</v>
      </c>
      <c r="M30" s="20" t="s">
        <v>42</v>
      </c>
    </row>
    <row r="31" spans="1:13">
      <c r="A31" s="19">
        <v>27</v>
      </c>
      <c r="B31" s="4" t="s">
        <v>509</v>
      </c>
      <c r="C31" s="4" t="s">
        <v>510</v>
      </c>
      <c r="D31" s="9"/>
      <c r="E31" s="10"/>
      <c r="F31" s="7"/>
      <c r="G31" s="24">
        <v>0</v>
      </c>
      <c r="H31" s="24">
        <f>SUM(F31:G31)</f>
        <v>0</v>
      </c>
      <c r="I31" s="24">
        <f>IF(M31="Female", IF(L31="YES", I2, K2), IF(L31="YES", H2, J2))</f>
        <v>10000</v>
      </c>
      <c r="J31" s="24">
        <f>I31-H31</f>
        <v>10000</v>
      </c>
      <c r="K31" s="21" t="str">
        <f>IF(J31&lt;=0, "OK", "IN DEBT")</f>
        <v>IN DEBT</v>
      </c>
      <c r="L31" s="10" t="s">
        <v>41</v>
      </c>
      <c r="M31" s="20" t="s">
        <v>42</v>
      </c>
    </row>
    <row r="32" spans="1:13">
      <c r="A32" s="19">
        <v>28</v>
      </c>
      <c r="B32" s="4" t="s">
        <v>511</v>
      </c>
      <c r="C32" s="4" t="s">
        <v>512</v>
      </c>
      <c r="D32" s="9"/>
      <c r="E32" s="10"/>
      <c r="F32" s="7"/>
      <c r="G32" s="24">
        <v>0</v>
      </c>
      <c r="H32" s="24">
        <f>SUM(F32:G32)</f>
        <v>0</v>
      </c>
      <c r="I32" s="24">
        <f>IF(M32="Female", IF(L32="YES", I2, K2), IF(L32="YES", H2, J2))</f>
        <v>10000</v>
      </c>
      <c r="J32" s="24">
        <f>I32-H32</f>
        <v>10000</v>
      </c>
      <c r="K32" s="21" t="str">
        <f>IF(J32&lt;=0, "OK", "IN DEBT")</f>
        <v>IN DEBT</v>
      </c>
      <c r="L32" s="10" t="s">
        <v>41</v>
      </c>
      <c r="M32" s="20" t="s">
        <v>42</v>
      </c>
    </row>
    <row r="33" spans="1:13">
      <c r="A33" s="19">
        <v>29</v>
      </c>
      <c r="B33" s="4" t="s">
        <v>513</v>
      </c>
      <c r="C33" s="4" t="s">
        <v>514</v>
      </c>
      <c r="D33" s="9"/>
      <c r="E33" s="10"/>
      <c r="F33" s="7"/>
      <c r="G33" s="24">
        <v>0</v>
      </c>
      <c r="H33" s="24">
        <f>SUM(F33:G33)</f>
        <v>0</v>
      </c>
      <c r="I33" s="24">
        <f>IF(M33="Female", IF(L33="YES", I2, K2), IF(L33="YES", H2, J2))</f>
        <v>10000</v>
      </c>
      <c r="J33" s="24">
        <f>I33-H33</f>
        <v>10000</v>
      </c>
      <c r="K33" s="21" t="str">
        <f>IF(J33&lt;=0, "OK", "IN DEBT")</f>
        <v>IN DEBT</v>
      </c>
      <c r="L33" s="10" t="s">
        <v>41</v>
      </c>
      <c r="M33" s="20" t="s">
        <v>42</v>
      </c>
    </row>
    <row r="34" spans="1:13">
      <c r="A34" s="19">
        <v>30</v>
      </c>
      <c r="B34" s="4" t="s">
        <v>515</v>
      </c>
      <c r="C34" s="4" t="s">
        <v>516</v>
      </c>
      <c r="D34" s="9"/>
      <c r="E34" s="10"/>
      <c r="F34" s="7"/>
      <c r="G34" s="24">
        <v>0</v>
      </c>
      <c r="H34" s="24">
        <f>SUM(F34:G34)</f>
        <v>0</v>
      </c>
      <c r="I34" s="24">
        <f>IF(M34="Female", IF(L34="YES", I2, K2), IF(L34="YES", H2, J2))</f>
        <v>10000</v>
      </c>
      <c r="J34" s="24">
        <f>I34-H34</f>
        <v>10000</v>
      </c>
      <c r="K34" s="21" t="str">
        <f>IF(J34&lt;=0, "OK", "IN DEBT")</f>
        <v>IN DEBT</v>
      </c>
      <c r="L34" s="10" t="s">
        <v>41</v>
      </c>
      <c r="M34" s="20" t="s">
        <v>42</v>
      </c>
    </row>
    <row r="35" spans="1:13">
      <c r="A35" s="19">
        <v>31</v>
      </c>
      <c r="B35" s="4" t="s">
        <v>517</v>
      </c>
      <c r="C35" s="4" t="s">
        <v>518</v>
      </c>
      <c r="D35" s="9"/>
      <c r="E35" s="10"/>
      <c r="F35" s="7"/>
      <c r="G35" s="24">
        <v>0</v>
      </c>
      <c r="H35" s="24">
        <f>SUM(F35:G35)</f>
        <v>0</v>
      </c>
      <c r="I35" s="24">
        <f>IF(M35="Female", IF(L35="YES", I2, K2), IF(L35="YES", H2, J2))</f>
        <v>10000</v>
      </c>
      <c r="J35" s="24">
        <f>I35-H35</f>
        <v>10000</v>
      </c>
      <c r="K35" s="21" t="str">
        <f>IF(J35&lt;=0, "OK", "IN DEBT")</f>
        <v>IN DEBT</v>
      </c>
      <c r="L35" s="10" t="s">
        <v>41</v>
      </c>
      <c r="M35" s="20" t="s">
        <v>42</v>
      </c>
    </row>
    <row r="36" spans="1:13">
      <c r="A36" s="19">
        <v>32</v>
      </c>
      <c r="B36" s="4" t="s">
        <v>519</v>
      </c>
      <c r="C36" s="4" t="s">
        <v>520</v>
      </c>
      <c r="D36" s="9"/>
      <c r="E36" s="10"/>
      <c r="F36" s="7"/>
      <c r="G36" s="24">
        <v>0</v>
      </c>
      <c r="H36" s="24">
        <f>SUM(F36:G36)</f>
        <v>0</v>
      </c>
      <c r="I36" s="24">
        <f>IF(M36="Female", IF(L36="YES", I2, K2), IF(L36="YES", H2, J2))</f>
        <v>10000</v>
      </c>
      <c r="J36" s="24">
        <f>I36-H36</f>
        <v>10000</v>
      </c>
      <c r="K36" s="21" t="str">
        <f>IF(J36&lt;=0, "OK", "IN DEBT")</f>
        <v>IN DEBT</v>
      </c>
      <c r="L36" s="10" t="s">
        <v>41</v>
      </c>
      <c r="M36" s="20" t="s">
        <v>42</v>
      </c>
    </row>
    <row r="37" spans="1:13">
      <c r="A37" s="19">
        <v>33</v>
      </c>
      <c r="B37" s="4" t="s">
        <v>521</v>
      </c>
      <c r="C37" s="4" t="s">
        <v>522</v>
      </c>
      <c r="D37" s="9"/>
      <c r="E37" s="10"/>
      <c r="F37" s="7"/>
      <c r="G37" s="24">
        <v>0</v>
      </c>
      <c r="H37" s="24">
        <f>SUM(F37:G37)</f>
        <v>0</v>
      </c>
      <c r="I37" s="24">
        <f>IF(M37="Female", IF(L37="YES", I2, K2), IF(L37="YES", H2, J2))</f>
        <v>10000</v>
      </c>
      <c r="J37" s="24">
        <f>I37-H37</f>
        <v>10000</v>
      </c>
      <c r="K37" s="21" t="str">
        <f>IF(J37&lt;=0, "OK", "IN DEBT")</f>
        <v>IN DEBT</v>
      </c>
      <c r="L37" s="10" t="s">
        <v>41</v>
      </c>
      <c r="M37" s="20" t="s">
        <v>42</v>
      </c>
    </row>
    <row r="38" spans="1:13">
      <c r="A38" s="19">
        <v>34</v>
      </c>
      <c r="B38" s="4" t="s">
        <v>523</v>
      </c>
      <c r="C38" s="4" t="s">
        <v>524</v>
      </c>
      <c r="D38" s="9"/>
      <c r="E38" s="10"/>
      <c r="F38" s="7"/>
      <c r="G38" s="24">
        <v>0</v>
      </c>
      <c r="H38" s="24">
        <f>SUM(F38:G38)</f>
        <v>0</v>
      </c>
      <c r="I38" s="24">
        <f>IF(M38="Female", IF(L38="YES", I2, K2), IF(L38="YES", H2, J2))</f>
        <v>10000</v>
      </c>
      <c r="J38" s="24">
        <f>I38-H38</f>
        <v>10000</v>
      </c>
      <c r="K38" s="21" t="str">
        <f>IF(J38&lt;=0, "OK", "IN DEBT")</f>
        <v>IN DEBT</v>
      </c>
      <c r="L38" s="10" t="s">
        <v>41</v>
      </c>
      <c r="M38" s="20" t="s">
        <v>42</v>
      </c>
    </row>
    <row r="39" spans="1:13">
      <c r="A39" s="19">
        <v>35</v>
      </c>
      <c r="B39" s="4" t="s">
        <v>525</v>
      </c>
      <c r="C39" s="4" t="s">
        <v>526</v>
      </c>
      <c r="D39" s="9"/>
      <c r="E39" s="10"/>
      <c r="F39" s="7"/>
      <c r="G39" s="24">
        <v>0</v>
      </c>
      <c r="H39" s="24">
        <f>SUM(F39:G39)</f>
        <v>0</v>
      </c>
      <c r="I39" s="24">
        <f>IF(M39="Female", IF(L39="YES", I2, K2), IF(L39="YES", H2, J2))</f>
        <v>10000</v>
      </c>
      <c r="J39" s="24">
        <f>I39-H39</f>
        <v>10000</v>
      </c>
      <c r="K39" s="21" t="str">
        <f>IF(J39&lt;=0, "OK", "IN DEBT")</f>
        <v>IN DEBT</v>
      </c>
      <c r="L39" s="10" t="s">
        <v>41</v>
      </c>
      <c r="M39" s="20" t="s">
        <v>42</v>
      </c>
    </row>
    <row r="40" spans="1:13">
      <c r="A40" s="19">
        <v>36</v>
      </c>
      <c r="B40" s="4" t="s">
        <v>527</v>
      </c>
      <c r="C40" s="4" t="s">
        <v>528</v>
      </c>
      <c r="D40" s="9"/>
      <c r="E40" s="10"/>
      <c r="F40" s="7"/>
      <c r="G40" s="24">
        <v>0</v>
      </c>
      <c r="H40" s="24">
        <f>SUM(F40:G40)</f>
        <v>0</v>
      </c>
      <c r="I40" s="24">
        <f>IF(M40="Female", IF(L40="YES", I2, K2), IF(L40="YES", H2, J2))</f>
        <v>10000</v>
      </c>
      <c r="J40" s="24">
        <f>I40-H40</f>
        <v>10000</v>
      </c>
      <c r="K40" s="21" t="str">
        <f>IF(J40&lt;=0, "OK", "IN DEBT")</f>
        <v>IN DEBT</v>
      </c>
      <c r="L40" s="10" t="s">
        <v>41</v>
      </c>
      <c r="M40" s="20" t="s">
        <v>42</v>
      </c>
    </row>
    <row r="41" spans="1:13">
      <c r="A41" s="19">
        <v>37</v>
      </c>
      <c r="B41" s="4" t="s">
        <v>529</v>
      </c>
      <c r="C41" s="4" t="s">
        <v>530</v>
      </c>
      <c r="D41" s="9"/>
      <c r="E41" s="10"/>
      <c r="F41" s="7"/>
      <c r="G41" s="24">
        <v>0</v>
      </c>
      <c r="H41" s="24">
        <f>SUM(F41:G41)</f>
        <v>0</v>
      </c>
      <c r="I41" s="24">
        <f>IF(M41="Female", IF(L41="YES", I2, K2), IF(L41="YES", H2, J2))</f>
        <v>10000</v>
      </c>
      <c r="J41" s="24">
        <f>I41-H41</f>
        <v>10000</v>
      </c>
      <c r="K41" s="21" t="str">
        <f>IF(J41&lt;=0, "OK", "IN DEBT")</f>
        <v>IN DEBT</v>
      </c>
      <c r="L41" s="10" t="s">
        <v>41</v>
      </c>
      <c r="M41" s="20" t="s">
        <v>42</v>
      </c>
    </row>
    <row r="42" spans="1:13">
      <c r="A42" s="19">
        <v>38</v>
      </c>
      <c r="B42" s="4" t="s">
        <v>531</v>
      </c>
      <c r="C42" s="4" t="s">
        <v>532</v>
      </c>
      <c r="D42" s="9"/>
      <c r="E42" s="10"/>
      <c r="F42" s="7"/>
      <c r="G42" s="24">
        <v>0</v>
      </c>
      <c r="H42" s="24">
        <f>SUM(F42:G42)</f>
        <v>0</v>
      </c>
      <c r="I42" s="24">
        <f>IF(M42="Female", IF(L42="YES", I2, K2), IF(L42="YES", H2, J2))</f>
        <v>10000</v>
      </c>
      <c r="J42" s="24">
        <f>I42-H42</f>
        <v>10000</v>
      </c>
      <c r="K42" s="21" t="str">
        <f>IF(J42&lt;=0, "OK", "IN DEBT")</f>
        <v>IN DEBT</v>
      </c>
      <c r="L42" s="10" t="s">
        <v>41</v>
      </c>
      <c r="M42" s="20" t="s">
        <v>42</v>
      </c>
    </row>
    <row r="43" spans="1:13">
      <c r="A43" s="19">
        <v>39</v>
      </c>
      <c r="B43" s="4" t="s">
        <v>533</v>
      </c>
      <c r="C43" s="4" t="s">
        <v>534</v>
      </c>
      <c r="D43" s="9"/>
      <c r="E43" s="10"/>
      <c r="F43" s="7"/>
      <c r="G43" s="24">
        <v>0</v>
      </c>
      <c r="H43" s="24">
        <f>SUM(F43:G43)</f>
        <v>0</v>
      </c>
      <c r="I43" s="24">
        <f>IF(M43="Female", IF(L43="YES", I2, K2), IF(L43="YES", H2, J2))</f>
        <v>10000</v>
      </c>
      <c r="J43" s="24">
        <f>I43-H43</f>
        <v>10000</v>
      </c>
      <c r="K43" s="21" t="str">
        <f>IF(J43&lt;=0, "OK", "IN DEBT")</f>
        <v>IN DEBT</v>
      </c>
      <c r="L43" s="10" t="s">
        <v>41</v>
      </c>
      <c r="M43" s="20" t="s">
        <v>42</v>
      </c>
    </row>
    <row r="44" spans="1:13">
      <c r="A44" s="19">
        <v>40</v>
      </c>
      <c r="B44" s="4" t="s">
        <v>535</v>
      </c>
      <c r="C44" s="4" t="s">
        <v>536</v>
      </c>
      <c r="D44" s="9"/>
      <c r="E44" s="10"/>
      <c r="F44" s="7"/>
      <c r="G44" s="24">
        <v>0</v>
      </c>
      <c r="H44" s="24">
        <f>SUM(F44:G44)</f>
        <v>0</v>
      </c>
      <c r="I44" s="24">
        <f>IF(M44="Female", IF(L44="YES", I2, K2), IF(L44="YES", H2, J2))</f>
        <v>10000</v>
      </c>
      <c r="J44" s="24">
        <f>I44-H44</f>
        <v>10000</v>
      </c>
      <c r="K44" s="21" t="str">
        <f>IF(J44&lt;=0, "OK", "IN DEBT")</f>
        <v>IN DEBT</v>
      </c>
      <c r="L44" s="10" t="s">
        <v>41</v>
      </c>
      <c r="M44" s="20" t="s">
        <v>42</v>
      </c>
    </row>
    <row r="45" spans="1:13">
      <c r="A45" s="19">
        <v>41</v>
      </c>
      <c r="B45" s="4" t="s">
        <v>537</v>
      </c>
      <c r="C45" s="4" t="s">
        <v>538</v>
      </c>
      <c r="D45" s="9"/>
      <c r="E45" s="10"/>
      <c r="F45" s="7"/>
      <c r="G45" s="24">
        <v>0</v>
      </c>
      <c r="H45" s="24">
        <f>SUM(F45:G45)</f>
        <v>0</v>
      </c>
      <c r="I45" s="24">
        <f>IF(M45="Female", IF(L45="YES", I2, K2), IF(L45="YES", H2, J2))</f>
        <v>10000</v>
      </c>
      <c r="J45" s="24">
        <f>I45-H45</f>
        <v>10000</v>
      </c>
      <c r="K45" s="21" t="str">
        <f>IF(J45&lt;=0, "OK", "IN DEBT")</f>
        <v>IN DEBT</v>
      </c>
      <c r="L45" s="10" t="s">
        <v>41</v>
      </c>
      <c r="M45" s="20" t="s">
        <v>42</v>
      </c>
    </row>
    <row r="46" spans="1:13">
      <c r="A46" s="19">
        <v>42</v>
      </c>
      <c r="B46" s="4" t="s">
        <v>539</v>
      </c>
      <c r="C46" s="4" t="s">
        <v>540</v>
      </c>
      <c r="D46" s="9"/>
      <c r="E46" s="10"/>
      <c r="F46" s="7"/>
      <c r="G46" s="24">
        <v>0</v>
      </c>
      <c r="H46" s="24">
        <f>SUM(F46:G46)</f>
        <v>0</v>
      </c>
      <c r="I46" s="24">
        <f>IF(M46="Female", IF(L46="YES", I2, K2), IF(L46="YES", H2, J2))</f>
        <v>10000</v>
      </c>
      <c r="J46" s="24">
        <f>I46-H46</f>
        <v>10000</v>
      </c>
      <c r="K46" s="21" t="str">
        <f>IF(J46&lt;=0, "OK", "IN DEBT")</f>
        <v>IN DEBT</v>
      </c>
      <c r="L46" s="10" t="s">
        <v>41</v>
      </c>
      <c r="M46" s="20" t="s">
        <v>42</v>
      </c>
    </row>
    <row r="47" spans="1:13">
      <c r="A47" s="12">
        <v>43</v>
      </c>
      <c r="B47" s="14" t="s">
        <v>541</v>
      </c>
      <c r="C47" s="14" t="s">
        <v>542</v>
      </c>
      <c r="D47" s="15"/>
      <c r="E47" s="16"/>
      <c r="F47" s="23"/>
      <c r="G47" s="25">
        <v>0</v>
      </c>
      <c r="H47" s="25">
        <f>SUM(F47:G47)</f>
        <v>0</v>
      </c>
      <c r="I47" s="25">
        <f>IF(M47="Female", IF(L47="YES", I2, K2), IF(L47="YES", H2, J2))</f>
        <v>10000</v>
      </c>
      <c r="J47" s="25">
        <f>I47-H47</f>
        <v>10000</v>
      </c>
      <c r="K47" s="22" t="str">
        <f>IF(J47&lt;=0, "OK", "IN DEBT")</f>
        <v>IN DEBT</v>
      </c>
      <c r="L47" s="16" t="s">
        <v>41</v>
      </c>
      <c r="M47" s="18" t="s">
        <v>42</v>
      </c>
    </row>
    <row r="48" spans="1:13" customHeight="1" ht="20">
      <c r="E48" s="1" t="s">
        <v>166</v>
      </c>
      <c r="F48" s="26">
        <f>SUM(F5:F47)</f>
        <v>0</v>
      </c>
      <c r="G48" s="26">
        <f>SUM(G5:G47)</f>
        <v>0</v>
      </c>
      <c r="H48" s="26">
        <f>SUM(H5:H47)</f>
        <v>0</v>
      </c>
      <c r="I48" s="26">
        <f>SUM(I5:I47)</f>
        <v>420000</v>
      </c>
      <c r="J48" s="26">
        <f>SUM(J5:J47)</f>
        <v>420000</v>
      </c>
    </row>
    <row r="49" spans="1:13">
      <c r="E49" s="27" t="s">
        <v>9</v>
      </c>
      <c r="F49" s="27">
        <f>COUNTIF(K5:K47, "OK")</f>
        <v>1</v>
      </c>
    </row>
    <row r="50" spans="1:13">
      <c r="E50" s="27" t="s">
        <v>10</v>
      </c>
      <c r="F50" s="27">
        <f>COUNTIF(K5:K47, "IN DEBT")</f>
        <v>42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5">
    <dataValidation type="whole" errorStyle="stop" operator="between" allowBlank="1" showDropDown="1" showInputMessage="0" showErrorMessage="1" errorTitle="Allowed input" error="Only numbers are allowed." promptTitle="Allowed input" prompt="Only numbers are allowed." sqref="F5:F47">
      <formula1>0</formula1>
      <formula2>9999999999</formula2>
    </dataValidation>
    <dataValidation type="whole" errorStyle="stop" operator="between" allowBlank="1" showDropDown="1" showInputMessage="0" showErrorMessage="1" errorTitle="Allowed input" error="Only numbers are allowed." sqref="H2">
      <formula1>0</formula1>
      <formula2>9999999999</formula2>
    </dataValidation>
    <dataValidation type="whole" errorStyle="stop" operator="between" allowBlank="1" showDropDown="1" showInputMessage="0" showErrorMessage="1" errorTitle="Allowed input" error="Only numbers are allowed." sqref="I2">
      <formula1>0</formula1>
      <formula2>9999999999</formula2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L5:L47">
      <formula1>"YES,NO"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M5:M47">
      <formula1>"Male,Female"</formula1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50"/>
  <sheetViews>
    <sheetView tabSelected="0" workbookViewId="0" showGridLines="true" showRowColHeaders="1">
      <selection activeCell="E49" sqref="E49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5.281982" bestFit="true" customWidth="true" style="0"/>
    <col min="10" max="10" width="15.281982" bestFit="true" customWidth="true" style="0"/>
    <col min="11" max="11" width="13.996582" bestFit="true" customWidth="true" style="0"/>
    <col min="12" max="12" width="13.996582" bestFit="true" customWidth="true" style="0"/>
    <col min="13" max="13" width="8.140869" bestFit="true" customWidth="true" style="0"/>
  </cols>
  <sheetData>
    <row r="1" spans="1:13">
      <c r="A1" s="2" t="s">
        <v>543</v>
      </c>
      <c r="B1" s="4"/>
      <c r="C1" s="4"/>
      <c r="D1" s="4"/>
      <c r="E1" s="4"/>
      <c r="F1" s="4"/>
      <c r="G1" s="4"/>
      <c r="H1" s="5" t="s">
        <v>23</v>
      </c>
      <c r="I1" s="5" t="s">
        <v>24</v>
      </c>
      <c r="J1" s="5" t="s">
        <v>25</v>
      </c>
      <c r="K1" s="5" t="s">
        <v>26</v>
      </c>
      <c r="L1" s="4"/>
      <c r="M1" s="4"/>
    </row>
    <row r="2" spans="1:13">
      <c r="A2" s="3">
        <v>131</v>
      </c>
      <c r="B2" s="3">
        <v>133</v>
      </c>
      <c r="C2" s="3">
        <v>922</v>
      </c>
      <c r="D2" s="3">
        <v>2428</v>
      </c>
      <c r="E2" s="4"/>
      <c r="F2" s="4"/>
      <c r="G2" s="4"/>
      <c r="H2" s="7"/>
      <c r="I2" s="7"/>
      <c r="J2" s="8">
        <v>53500</v>
      </c>
      <c r="K2" s="8">
        <v>53500</v>
      </c>
      <c r="L2" s="4"/>
      <c r="M2" s="4"/>
    </row>
    <row r="3" spans="1:13">
      <c r="A3" s="4"/>
      <c r="B3" s="6" t="s">
        <v>27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11" t="s">
        <v>2</v>
      </c>
      <c r="B4" s="13" t="s">
        <v>28</v>
      </c>
      <c r="C4" s="13" t="s">
        <v>29</v>
      </c>
      <c r="D4" s="13" t="s">
        <v>30</v>
      </c>
      <c r="E4" s="13" t="s">
        <v>31</v>
      </c>
      <c r="F4" s="13" t="s">
        <v>32</v>
      </c>
      <c r="G4" s="13" t="s">
        <v>33</v>
      </c>
      <c r="H4" s="13" t="s">
        <v>6</v>
      </c>
      <c r="I4" s="13" t="s">
        <v>34</v>
      </c>
      <c r="J4" s="13" t="s">
        <v>35</v>
      </c>
      <c r="K4" s="13" t="s">
        <v>36</v>
      </c>
      <c r="L4" s="13" t="s">
        <v>37</v>
      </c>
      <c r="M4" s="17" t="s">
        <v>38</v>
      </c>
    </row>
    <row r="5" spans="1:13">
      <c r="A5" s="19">
        <v>1</v>
      </c>
      <c r="B5" s="4" t="s">
        <v>458</v>
      </c>
      <c r="C5" s="4" t="s">
        <v>459</v>
      </c>
      <c r="D5" s="9"/>
      <c r="E5" s="10"/>
      <c r="F5" s="7"/>
      <c r="G5" s="24">
        <v>0</v>
      </c>
      <c r="H5" s="24">
        <f>SUM(F5:G5)</f>
        <v>0</v>
      </c>
      <c r="I5" s="24">
        <f>IF(M5="Female", IF(L5="YES", I2, K2), IF(L5="YES", H2, J2))</f>
        <v>53500</v>
      </c>
      <c r="J5" s="24">
        <f>I5-H5</f>
        <v>53500</v>
      </c>
      <c r="K5" s="21" t="str">
        <f>IF(J5&lt;=0, "OK", "IN DEBT")</f>
        <v>IN DEBT</v>
      </c>
      <c r="L5" s="10" t="s">
        <v>41</v>
      </c>
      <c r="M5" s="20" t="s">
        <v>42</v>
      </c>
    </row>
    <row r="6" spans="1:13">
      <c r="A6" s="19">
        <v>2</v>
      </c>
      <c r="B6" s="4" t="s">
        <v>460</v>
      </c>
      <c r="C6" s="4" t="s">
        <v>461</v>
      </c>
      <c r="D6" s="9"/>
      <c r="E6" s="10"/>
      <c r="F6" s="7"/>
      <c r="G6" s="24">
        <v>0</v>
      </c>
      <c r="H6" s="24">
        <f>SUM(F6:G6)</f>
        <v>0</v>
      </c>
      <c r="I6" s="24">
        <f>IF(M6="Female", IF(L6="YES", I2, K2), IF(L6="YES", H2, J2))</f>
        <v>53500</v>
      </c>
      <c r="J6" s="24">
        <f>I6-H6</f>
        <v>53500</v>
      </c>
      <c r="K6" s="21" t="str">
        <f>IF(J6&lt;=0, "OK", "IN DEBT")</f>
        <v>IN DEBT</v>
      </c>
      <c r="L6" s="10" t="s">
        <v>41</v>
      </c>
      <c r="M6" s="20" t="s">
        <v>42</v>
      </c>
    </row>
    <row r="7" spans="1:13">
      <c r="A7" s="19">
        <v>3</v>
      </c>
      <c r="B7" s="4" t="s">
        <v>462</v>
      </c>
      <c r="C7" s="4" t="s">
        <v>463</v>
      </c>
      <c r="D7" s="9"/>
      <c r="E7" s="10"/>
      <c r="F7" s="7"/>
      <c r="G7" s="24">
        <v>0</v>
      </c>
      <c r="H7" s="24">
        <f>SUM(F7:G7)</f>
        <v>0</v>
      </c>
      <c r="I7" s="24">
        <f>IF(M7="Female", IF(L7="YES", I2, K2), IF(L7="YES", H2, J2))</f>
        <v>53500</v>
      </c>
      <c r="J7" s="24">
        <f>I7-H7</f>
        <v>53500</v>
      </c>
      <c r="K7" s="21" t="str">
        <f>IF(J7&lt;=0, "OK", "IN DEBT")</f>
        <v>IN DEBT</v>
      </c>
      <c r="L7" s="10" t="s">
        <v>41</v>
      </c>
      <c r="M7" s="20" t="s">
        <v>42</v>
      </c>
    </row>
    <row r="8" spans="1:13">
      <c r="A8" s="19">
        <v>4</v>
      </c>
      <c r="B8" s="4" t="s">
        <v>464</v>
      </c>
      <c r="C8" s="4" t="s">
        <v>465</v>
      </c>
      <c r="D8" s="9"/>
      <c r="E8" s="10"/>
      <c r="F8" s="7"/>
      <c r="G8" s="24">
        <v>0</v>
      </c>
      <c r="H8" s="24">
        <f>SUM(F8:G8)</f>
        <v>0</v>
      </c>
      <c r="I8" s="24">
        <f>IF(M8="Female", IF(L8="YES", I2, K2), IF(L8="YES", H2, J2))</f>
        <v>53500</v>
      </c>
      <c r="J8" s="24">
        <f>I8-H8</f>
        <v>53500</v>
      </c>
      <c r="K8" s="21" t="str">
        <f>IF(J8&lt;=0, "OK", "IN DEBT")</f>
        <v>IN DEBT</v>
      </c>
      <c r="L8" s="10" t="s">
        <v>41</v>
      </c>
      <c r="M8" s="20" t="s">
        <v>42</v>
      </c>
    </row>
    <row r="9" spans="1:13">
      <c r="A9" s="19">
        <v>5</v>
      </c>
      <c r="B9" s="4" t="s">
        <v>181</v>
      </c>
      <c r="C9" s="4" t="s">
        <v>466</v>
      </c>
      <c r="D9" s="9"/>
      <c r="E9" s="10"/>
      <c r="F9" s="7"/>
      <c r="G9" s="24">
        <v>0</v>
      </c>
      <c r="H9" s="24">
        <f>SUM(F9:G9)</f>
        <v>0</v>
      </c>
      <c r="I9" s="24">
        <f>IF(M9="Female", IF(L9="YES", I2, K2), IF(L9="YES", H2, J2))</f>
        <v>53500</v>
      </c>
      <c r="J9" s="24">
        <f>I9-H9</f>
        <v>53500</v>
      </c>
      <c r="K9" s="21" t="str">
        <f>IF(J9&lt;=0, "OK", "IN DEBT")</f>
        <v>IN DEBT</v>
      </c>
      <c r="L9" s="10" t="s">
        <v>41</v>
      </c>
      <c r="M9" s="20" t="s">
        <v>42</v>
      </c>
    </row>
    <row r="10" spans="1:13">
      <c r="A10" s="19">
        <v>6</v>
      </c>
      <c r="B10" s="4" t="s">
        <v>467</v>
      </c>
      <c r="C10" s="4" t="s">
        <v>468</v>
      </c>
      <c r="D10" s="9"/>
      <c r="E10" s="10"/>
      <c r="F10" s="7"/>
      <c r="G10" s="24">
        <v>0</v>
      </c>
      <c r="H10" s="24">
        <f>SUM(F10:G10)</f>
        <v>0</v>
      </c>
      <c r="I10" s="24">
        <f>IF(M10="Female", IF(L10="YES", I2, K2), IF(L10="YES", H2, J2))</f>
        <v>53500</v>
      </c>
      <c r="J10" s="24">
        <f>I10-H10</f>
        <v>53500</v>
      </c>
      <c r="K10" s="21" t="str">
        <f>IF(J10&lt;=0, "OK", "IN DEBT")</f>
        <v>IN DEBT</v>
      </c>
      <c r="L10" s="10" t="s">
        <v>41</v>
      </c>
      <c r="M10" s="20" t="s">
        <v>42</v>
      </c>
    </row>
    <row r="11" spans="1:13">
      <c r="A11" s="19">
        <v>7</v>
      </c>
      <c r="B11" s="4" t="s">
        <v>469</v>
      </c>
      <c r="C11" s="4" t="s">
        <v>470</v>
      </c>
      <c r="D11" s="9"/>
      <c r="E11" s="10"/>
      <c r="F11" s="7"/>
      <c r="G11" s="24">
        <v>0</v>
      </c>
      <c r="H11" s="24">
        <f>SUM(F11:G11)</f>
        <v>0</v>
      </c>
      <c r="I11" s="24">
        <f>IF(M11="Female", IF(L11="YES", I2, K2), IF(L11="YES", H2, J2))</f>
        <v>53500</v>
      </c>
      <c r="J11" s="24">
        <f>I11-H11</f>
        <v>53500</v>
      </c>
      <c r="K11" s="21" t="str">
        <f>IF(J11&lt;=0, "OK", "IN DEBT")</f>
        <v>IN DEBT</v>
      </c>
      <c r="L11" s="10" t="s">
        <v>41</v>
      </c>
      <c r="M11" s="20" t="s">
        <v>42</v>
      </c>
    </row>
    <row r="12" spans="1:13">
      <c r="A12" s="19">
        <v>8</v>
      </c>
      <c r="B12" s="4" t="s">
        <v>471</v>
      </c>
      <c r="C12" s="4" t="s">
        <v>472</v>
      </c>
      <c r="D12" s="9"/>
      <c r="E12" s="10"/>
      <c r="F12" s="7"/>
      <c r="G12" s="24">
        <v>0</v>
      </c>
      <c r="H12" s="24">
        <f>SUM(F12:G12)</f>
        <v>0</v>
      </c>
      <c r="I12" s="24">
        <f>IF(M12="Female", IF(L12="YES", I2, K2), IF(L12="YES", H2, J2))</f>
        <v>53500</v>
      </c>
      <c r="J12" s="24">
        <f>I12-H12</f>
        <v>53500</v>
      </c>
      <c r="K12" s="21" t="str">
        <f>IF(J12&lt;=0, "OK", "IN DEBT")</f>
        <v>IN DEBT</v>
      </c>
      <c r="L12" s="10" t="s">
        <v>41</v>
      </c>
      <c r="M12" s="20" t="s">
        <v>42</v>
      </c>
    </row>
    <row r="13" spans="1:13">
      <c r="A13" s="19">
        <v>9</v>
      </c>
      <c r="B13" s="4" t="s">
        <v>473</v>
      </c>
      <c r="C13" s="4" t="s">
        <v>474</v>
      </c>
      <c r="D13" s="9"/>
      <c r="E13" s="10"/>
      <c r="F13" s="7"/>
      <c r="G13" s="24">
        <v>0</v>
      </c>
      <c r="H13" s="24">
        <f>SUM(F13:G13)</f>
        <v>0</v>
      </c>
      <c r="I13" s="24">
        <f>IF(M13="Female", IF(L13="YES", I2, K2), IF(L13="YES", H2, J2))</f>
        <v>53500</v>
      </c>
      <c r="J13" s="24">
        <f>I13-H13</f>
        <v>53500</v>
      </c>
      <c r="K13" s="21" t="str">
        <f>IF(J13&lt;=0, "OK", "IN DEBT")</f>
        <v>IN DEBT</v>
      </c>
      <c r="L13" s="10" t="s">
        <v>41</v>
      </c>
      <c r="M13" s="20" t="s">
        <v>42</v>
      </c>
    </row>
    <row r="14" spans="1:13">
      <c r="A14" s="19">
        <v>10</v>
      </c>
      <c r="B14" s="4" t="s">
        <v>475</v>
      </c>
      <c r="C14" s="4" t="s">
        <v>476</v>
      </c>
      <c r="D14" s="9"/>
      <c r="E14" s="10"/>
      <c r="F14" s="7"/>
      <c r="G14" s="24">
        <v>0</v>
      </c>
      <c r="H14" s="24">
        <f>SUM(F14:G14)</f>
        <v>0</v>
      </c>
      <c r="I14" s="24">
        <f>IF(M14="Female", IF(L14="YES", I2, K2), IF(L14="YES", H2, J2))</f>
        <v>53500</v>
      </c>
      <c r="J14" s="24">
        <f>I14-H14</f>
        <v>53500</v>
      </c>
      <c r="K14" s="21" t="str">
        <f>IF(J14&lt;=0, "OK", "IN DEBT")</f>
        <v>IN DEBT</v>
      </c>
      <c r="L14" s="10" t="s">
        <v>41</v>
      </c>
      <c r="M14" s="20" t="s">
        <v>42</v>
      </c>
    </row>
    <row r="15" spans="1:13">
      <c r="A15" s="19">
        <v>11</v>
      </c>
      <c r="B15" s="4" t="s">
        <v>477</v>
      </c>
      <c r="C15" s="4" t="s">
        <v>478</v>
      </c>
      <c r="D15" s="9"/>
      <c r="E15" s="10"/>
      <c r="F15" s="7"/>
      <c r="G15" s="24">
        <v>0</v>
      </c>
      <c r="H15" s="24">
        <f>SUM(F15:G15)</f>
        <v>0</v>
      </c>
      <c r="I15" s="24">
        <f>IF(M15="Female", IF(L15="YES", I2, K2), IF(L15="YES", H2, J2))</f>
        <v>53500</v>
      </c>
      <c r="J15" s="24">
        <f>I15-H15</f>
        <v>53500</v>
      </c>
      <c r="K15" s="21" t="str">
        <f>IF(J15&lt;=0, "OK", "IN DEBT")</f>
        <v>IN DEBT</v>
      </c>
      <c r="L15" s="10" t="s">
        <v>41</v>
      </c>
      <c r="M15" s="20" t="s">
        <v>42</v>
      </c>
    </row>
    <row r="16" spans="1:13">
      <c r="A16" s="19">
        <v>12</v>
      </c>
      <c r="B16" s="4" t="s">
        <v>479</v>
      </c>
      <c r="C16" s="4" t="s">
        <v>480</v>
      </c>
      <c r="D16" s="9"/>
      <c r="E16" s="10"/>
      <c r="F16" s="7"/>
      <c r="G16" s="24">
        <v>0</v>
      </c>
      <c r="H16" s="24">
        <f>SUM(F16:G16)</f>
        <v>0</v>
      </c>
      <c r="I16" s="24">
        <f>IF(M16="Female", IF(L16="YES", I2, K2), IF(L16="YES", H2, J2))</f>
        <v>53500</v>
      </c>
      <c r="J16" s="24">
        <f>I16-H16</f>
        <v>53500</v>
      </c>
      <c r="K16" s="21" t="str">
        <f>IF(J16&lt;=0, "OK", "IN DEBT")</f>
        <v>IN DEBT</v>
      </c>
      <c r="L16" s="10" t="s">
        <v>41</v>
      </c>
      <c r="M16" s="20" t="s">
        <v>42</v>
      </c>
    </row>
    <row r="17" spans="1:13">
      <c r="A17" s="19">
        <v>13</v>
      </c>
      <c r="B17" s="4" t="s">
        <v>481</v>
      </c>
      <c r="C17" s="4" t="s">
        <v>482</v>
      </c>
      <c r="D17" s="9"/>
      <c r="E17" s="10"/>
      <c r="F17" s="7"/>
      <c r="G17" s="24">
        <v>0</v>
      </c>
      <c r="H17" s="24">
        <f>SUM(F17:G17)</f>
        <v>0</v>
      </c>
      <c r="I17" s="24">
        <f>IF(M17="Female", IF(L17="YES", I2, K2), IF(L17="YES", H2, J2))</f>
        <v>53500</v>
      </c>
      <c r="J17" s="24">
        <f>I17-H17</f>
        <v>53500</v>
      </c>
      <c r="K17" s="21" t="str">
        <f>IF(J17&lt;=0, "OK", "IN DEBT")</f>
        <v>IN DEBT</v>
      </c>
      <c r="L17" s="10" t="s">
        <v>41</v>
      </c>
      <c r="M17" s="20" t="s">
        <v>42</v>
      </c>
    </row>
    <row r="18" spans="1:13">
      <c r="A18" s="19">
        <v>14</v>
      </c>
      <c r="B18" s="4" t="s">
        <v>483</v>
      </c>
      <c r="C18" s="4" t="s">
        <v>484</v>
      </c>
      <c r="D18" s="9"/>
      <c r="E18" s="10"/>
      <c r="F18" s="7"/>
      <c r="G18" s="24">
        <v>0</v>
      </c>
      <c r="H18" s="24">
        <f>SUM(F18:G18)</f>
        <v>0</v>
      </c>
      <c r="I18" s="24">
        <f>IF(M18="Female", IF(L18="YES", I2, K2), IF(L18="YES", H2, J2))</f>
        <v>53500</v>
      </c>
      <c r="J18" s="24">
        <f>I18-H18</f>
        <v>53500</v>
      </c>
      <c r="K18" s="21" t="str">
        <f>IF(J18&lt;=0, "OK", "IN DEBT")</f>
        <v>IN DEBT</v>
      </c>
      <c r="L18" s="10" t="s">
        <v>41</v>
      </c>
      <c r="M18" s="20" t="s">
        <v>42</v>
      </c>
    </row>
    <row r="19" spans="1:13">
      <c r="A19" s="19">
        <v>15</v>
      </c>
      <c r="B19" s="4" t="s">
        <v>485</v>
      </c>
      <c r="C19" s="4" t="s">
        <v>486</v>
      </c>
      <c r="D19" s="9"/>
      <c r="E19" s="10"/>
      <c r="F19" s="7"/>
      <c r="G19" s="24">
        <v>0</v>
      </c>
      <c r="H19" s="24">
        <f>SUM(F19:G19)</f>
        <v>0</v>
      </c>
      <c r="I19" s="24">
        <f>IF(M19="Female", IF(L19="YES", I2, K2), IF(L19="YES", H2, J2))</f>
        <v>53500</v>
      </c>
      <c r="J19" s="24">
        <f>I19-H19</f>
        <v>53500</v>
      </c>
      <c r="K19" s="21" t="str">
        <f>IF(J19&lt;=0, "OK", "IN DEBT")</f>
        <v>IN DEBT</v>
      </c>
      <c r="L19" s="10" t="s">
        <v>41</v>
      </c>
      <c r="M19" s="20" t="s">
        <v>42</v>
      </c>
    </row>
    <row r="20" spans="1:13">
      <c r="A20" s="19">
        <v>16</v>
      </c>
      <c r="B20" s="4" t="s">
        <v>487</v>
      </c>
      <c r="C20" s="4" t="s">
        <v>488</v>
      </c>
      <c r="D20" s="9"/>
      <c r="E20" s="10"/>
      <c r="F20" s="7"/>
      <c r="G20" s="24">
        <v>0</v>
      </c>
      <c r="H20" s="24">
        <f>SUM(F20:G20)</f>
        <v>0</v>
      </c>
      <c r="I20" s="24">
        <f>IF(M20="Female", IF(L20="YES", I2, K2), IF(L20="YES", H2, J2))</f>
        <v>0</v>
      </c>
      <c r="J20" s="24">
        <f>I20-H20</f>
        <v>0</v>
      </c>
      <c r="K20" s="21" t="str">
        <f>IF(J20&lt;=0, "OK", "IN DEBT")</f>
        <v>OK</v>
      </c>
      <c r="L20" s="10" t="s">
        <v>97</v>
      </c>
      <c r="M20" s="20" t="s">
        <v>42</v>
      </c>
    </row>
    <row r="21" spans="1:13">
      <c r="A21" s="19">
        <v>17</v>
      </c>
      <c r="B21" s="4" t="s">
        <v>489</v>
      </c>
      <c r="C21" s="4" t="s">
        <v>490</v>
      </c>
      <c r="D21" s="9"/>
      <c r="E21" s="10"/>
      <c r="F21" s="7"/>
      <c r="G21" s="24">
        <v>0</v>
      </c>
      <c r="H21" s="24">
        <f>SUM(F21:G21)</f>
        <v>0</v>
      </c>
      <c r="I21" s="24">
        <f>IF(M21="Female", IF(L21="YES", I2, K2), IF(L21="YES", H2, J2))</f>
        <v>53500</v>
      </c>
      <c r="J21" s="24">
        <f>I21-H21</f>
        <v>53500</v>
      </c>
      <c r="K21" s="21" t="str">
        <f>IF(J21&lt;=0, "OK", "IN DEBT")</f>
        <v>IN DEBT</v>
      </c>
      <c r="L21" s="10" t="s">
        <v>41</v>
      </c>
      <c r="M21" s="20" t="s">
        <v>42</v>
      </c>
    </row>
    <row r="22" spans="1:13">
      <c r="A22" s="19">
        <v>18</v>
      </c>
      <c r="B22" s="4" t="s">
        <v>491</v>
      </c>
      <c r="C22" s="4" t="s">
        <v>492</v>
      </c>
      <c r="D22" s="9"/>
      <c r="E22" s="10"/>
      <c r="F22" s="7"/>
      <c r="G22" s="24">
        <v>0</v>
      </c>
      <c r="H22" s="24">
        <f>SUM(F22:G22)</f>
        <v>0</v>
      </c>
      <c r="I22" s="24">
        <f>IF(M22="Female", IF(L22="YES", I2, K2), IF(L22="YES", H2, J2))</f>
        <v>53500</v>
      </c>
      <c r="J22" s="24">
        <f>I22-H22</f>
        <v>53500</v>
      </c>
      <c r="K22" s="21" t="str">
        <f>IF(J22&lt;=0, "OK", "IN DEBT")</f>
        <v>IN DEBT</v>
      </c>
      <c r="L22" s="10" t="s">
        <v>41</v>
      </c>
      <c r="M22" s="20" t="s">
        <v>42</v>
      </c>
    </row>
    <row r="23" spans="1:13">
      <c r="A23" s="19">
        <v>19</v>
      </c>
      <c r="B23" s="4" t="s">
        <v>493</v>
      </c>
      <c r="C23" s="4" t="s">
        <v>494</v>
      </c>
      <c r="D23" s="9"/>
      <c r="E23" s="10"/>
      <c r="F23" s="7"/>
      <c r="G23" s="24">
        <v>0</v>
      </c>
      <c r="H23" s="24">
        <f>SUM(F23:G23)</f>
        <v>0</v>
      </c>
      <c r="I23" s="24">
        <f>IF(M23="Female", IF(L23="YES", I2, K2), IF(L23="YES", H2, J2))</f>
        <v>53500</v>
      </c>
      <c r="J23" s="24">
        <f>I23-H23</f>
        <v>53500</v>
      </c>
      <c r="K23" s="21" t="str">
        <f>IF(J23&lt;=0, "OK", "IN DEBT")</f>
        <v>IN DEBT</v>
      </c>
      <c r="L23" s="10" t="s">
        <v>41</v>
      </c>
      <c r="M23" s="20" t="s">
        <v>42</v>
      </c>
    </row>
    <row r="24" spans="1:13">
      <c r="A24" s="19">
        <v>20</v>
      </c>
      <c r="B24" s="4" t="s">
        <v>495</v>
      </c>
      <c r="C24" s="4" t="s">
        <v>496</v>
      </c>
      <c r="D24" s="9"/>
      <c r="E24" s="10"/>
      <c r="F24" s="7"/>
      <c r="G24" s="24">
        <v>0</v>
      </c>
      <c r="H24" s="24">
        <f>SUM(F24:G24)</f>
        <v>0</v>
      </c>
      <c r="I24" s="24">
        <f>IF(M24="Female", IF(L24="YES", I2, K2), IF(L24="YES", H2, J2))</f>
        <v>53500</v>
      </c>
      <c r="J24" s="24">
        <f>I24-H24</f>
        <v>53500</v>
      </c>
      <c r="K24" s="21" t="str">
        <f>IF(J24&lt;=0, "OK", "IN DEBT")</f>
        <v>IN DEBT</v>
      </c>
      <c r="L24" s="10" t="s">
        <v>41</v>
      </c>
      <c r="M24" s="20" t="s">
        <v>42</v>
      </c>
    </row>
    <row r="25" spans="1:13">
      <c r="A25" s="19">
        <v>21</v>
      </c>
      <c r="B25" s="4" t="s">
        <v>497</v>
      </c>
      <c r="C25" s="4" t="s">
        <v>498</v>
      </c>
      <c r="D25" s="9"/>
      <c r="E25" s="10"/>
      <c r="F25" s="7"/>
      <c r="G25" s="24">
        <v>0</v>
      </c>
      <c r="H25" s="24">
        <f>SUM(F25:G25)</f>
        <v>0</v>
      </c>
      <c r="I25" s="24">
        <f>IF(M25="Female", IF(L25="YES", I2, K2), IF(L25="YES", H2, J2))</f>
        <v>53500</v>
      </c>
      <c r="J25" s="24">
        <f>I25-H25</f>
        <v>53500</v>
      </c>
      <c r="K25" s="21" t="str">
        <f>IF(J25&lt;=0, "OK", "IN DEBT")</f>
        <v>IN DEBT</v>
      </c>
      <c r="L25" s="10" t="s">
        <v>41</v>
      </c>
      <c r="M25" s="20" t="s">
        <v>42</v>
      </c>
    </row>
    <row r="26" spans="1:13">
      <c r="A26" s="19">
        <v>22</v>
      </c>
      <c r="B26" s="4" t="s">
        <v>499</v>
      </c>
      <c r="C26" s="4" t="s">
        <v>500</v>
      </c>
      <c r="D26" s="9"/>
      <c r="E26" s="10"/>
      <c r="F26" s="7"/>
      <c r="G26" s="24">
        <v>0</v>
      </c>
      <c r="H26" s="24">
        <f>SUM(F26:G26)</f>
        <v>0</v>
      </c>
      <c r="I26" s="24">
        <f>IF(M26="Female", IF(L26="YES", I2, K2), IF(L26="YES", H2, J2))</f>
        <v>53500</v>
      </c>
      <c r="J26" s="24">
        <f>I26-H26</f>
        <v>53500</v>
      </c>
      <c r="K26" s="21" t="str">
        <f>IF(J26&lt;=0, "OK", "IN DEBT")</f>
        <v>IN DEBT</v>
      </c>
      <c r="L26" s="10" t="s">
        <v>41</v>
      </c>
      <c r="M26" s="20" t="s">
        <v>42</v>
      </c>
    </row>
    <row r="27" spans="1:13">
      <c r="A27" s="19">
        <v>23</v>
      </c>
      <c r="B27" s="4" t="s">
        <v>501</v>
      </c>
      <c r="C27" s="4" t="s">
        <v>502</v>
      </c>
      <c r="D27" s="9"/>
      <c r="E27" s="10"/>
      <c r="F27" s="7"/>
      <c r="G27" s="24">
        <v>0</v>
      </c>
      <c r="H27" s="24">
        <f>SUM(F27:G27)</f>
        <v>0</v>
      </c>
      <c r="I27" s="24">
        <f>IF(M27="Female", IF(L27="YES", I2, K2), IF(L27="YES", H2, J2))</f>
        <v>53500</v>
      </c>
      <c r="J27" s="24">
        <f>I27-H27</f>
        <v>53500</v>
      </c>
      <c r="K27" s="21" t="str">
        <f>IF(J27&lt;=0, "OK", "IN DEBT")</f>
        <v>IN DEBT</v>
      </c>
      <c r="L27" s="10" t="s">
        <v>41</v>
      </c>
      <c r="M27" s="20" t="s">
        <v>42</v>
      </c>
    </row>
    <row r="28" spans="1:13">
      <c r="A28" s="19">
        <v>24</v>
      </c>
      <c r="B28" s="4" t="s">
        <v>503</v>
      </c>
      <c r="C28" s="4" t="s">
        <v>504</v>
      </c>
      <c r="D28" s="9"/>
      <c r="E28" s="10"/>
      <c r="F28" s="7"/>
      <c r="G28" s="24">
        <v>0</v>
      </c>
      <c r="H28" s="24">
        <f>SUM(F28:G28)</f>
        <v>0</v>
      </c>
      <c r="I28" s="24">
        <f>IF(M28="Female", IF(L28="YES", I2, K2), IF(L28="YES", H2, J2))</f>
        <v>53500</v>
      </c>
      <c r="J28" s="24">
        <f>I28-H28</f>
        <v>53500</v>
      </c>
      <c r="K28" s="21" t="str">
        <f>IF(J28&lt;=0, "OK", "IN DEBT")</f>
        <v>IN DEBT</v>
      </c>
      <c r="L28" s="10" t="s">
        <v>41</v>
      </c>
      <c r="M28" s="20" t="s">
        <v>42</v>
      </c>
    </row>
    <row r="29" spans="1:13">
      <c r="A29" s="19">
        <v>25</v>
      </c>
      <c r="B29" s="4" t="s">
        <v>505</v>
      </c>
      <c r="C29" s="4" t="s">
        <v>506</v>
      </c>
      <c r="D29" s="9"/>
      <c r="E29" s="10"/>
      <c r="F29" s="7"/>
      <c r="G29" s="24">
        <v>0</v>
      </c>
      <c r="H29" s="24">
        <f>SUM(F29:G29)</f>
        <v>0</v>
      </c>
      <c r="I29" s="24">
        <f>IF(M29="Female", IF(L29="YES", I2, K2), IF(L29="YES", H2, J2))</f>
        <v>53500</v>
      </c>
      <c r="J29" s="24">
        <f>I29-H29</f>
        <v>53500</v>
      </c>
      <c r="K29" s="21" t="str">
        <f>IF(J29&lt;=0, "OK", "IN DEBT")</f>
        <v>IN DEBT</v>
      </c>
      <c r="L29" s="10" t="s">
        <v>41</v>
      </c>
      <c r="M29" s="20" t="s">
        <v>42</v>
      </c>
    </row>
    <row r="30" spans="1:13">
      <c r="A30" s="19">
        <v>26</v>
      </c>
      <c r="B30" s="4" t="s">
        <v>507</v>
      </c>
      <c r="C30" s="4" t="s">
        <v>508</v>
      </c>
      <c r="D30" s="9"/>
      <c r="E30" s="10"/>
      <c r="F30" s="7"/>
      <c r="G30" s="24">
        <v>0</v>
      </c>
      <c r="H30" s="24">
        <f>SUM(F30:G30)</f>
        <v>0</v>
      </c>
      <c r="I30" s="24">
        <f>IF(M30="Female", IF(L30="YES", I2, K2), IF(L30="YES", H2, J2))</f>
        <v>53500</v>
      </c>
      <c r="J30" s="24">
        <f>I30-H30</f>
        <v>53500</v>
      </c>
      <c r="K30" s="21" t="str">
        <f>IF(J30&lt;=0, "OK", "IN DEBT")</f>
        <v>IN DEBT</v>
      </c>
      <c r="L30" s="10" t="s">
        <v>41</v>
      </c>
      <c r="M30" s="20" t="s">
        <v>42</v>
      </c>
    </row>
    <row r="31" spans="1:13">
      <c r="A31" s="19">
        <v>27</v>
      </c>
      <c r="B31" s="4" t="s">
        <v>509</v>
      </c>
      <c r="C31" s="4" t="s">
        <v>510</v>
      </c>
      <c r="D31" s="9"/>
      <c r="E31" s="10"/>
      <c r="F31" s="7"/>
      <c r="G31" s="24">
        <v>0</v>
      </c>
      <c r="H31" s="24">
        <f>SUM(F31:G31)</f>
        <v>0</v>
      </c>
      <c r="I31" s="24">
        <f>IF(M31="Female", IF(L31="YES", I2, K2), IF(L31="YES", H2, J2))</f>
        <v>53500</v>
      </c>
      <c r="J31" s="24">
        <f>I31-H31</f>
        <v>53500</v>
      </c>
      <c r="K31" s="21" t="str">
        <f>IF(J31&lt;=0, "OK", "IN DEBT")</f>
        <v>IN DEBT</v>
      </c>
      <c r="L31" s="10" t="s">
        <v>41</v>
      </c>
      <c r="M31" s="20" t="s">
        <v>42</v>
      </c>
    </row>
    <row r="32" spans="1:13">
      <c r="A32" s="19">
        <v>28</v>
      </c>
      <c r="B32" s="4" t="s">
        <v>511</v>
      </c>
      <c r="C32" s="4" t="s">
        <v>512</v>
      </c>
      <c r="D32" s="9"/>
      <c r="E32" s="10"/>
      <c r="F32" s="7"/>
      <c r="G32" s="24">
        <v>0</v>
      </c>
      <c r="H32" s="24">
        <f>SUM(F32:G32)</f>
        <v>0</v>
      </c>
      <c r="I32" s="24">
        <f>IF(M32="Female", IF(L32="YES", I2, K2), IF(L32="YES", H2, J2))</f>
        <v>53500</v>
      </c>
      <c r="J32" s="24">
        <f>I32-H32</f>
        <v>53500</v>
      </c>
      <c r="K32" s="21" t="str">
        <f>IF(J32&lt;=0, "OK", "IN DEBT")</f>
        <v>IN DEBT</v>
      </c>
      <c r="L32" s="10" t="s">
        <v>41</v>
      </c>
      <c r="M32" s="20" t="s">
        <v>42</v>
      </c>
    </row>
    <row r="33" spans="1:13">
      <c r="A33" s="19">
        <v>29</v>
      </c>
      <c r="B33" s="4" t="s">
        <v>513</v>
      </c>
      <c r="C33" s="4" t="s">
        <v>514</v>
      </c>
      <c r="D33" s="9"/>
      <c r="E33" s="10"/>
      <c r="F33" s="7"/>
      <c r="G33" s="24">
        <v>0</v>
      </c>
      <c r="H33" s="24">
        <f>SUM(F33:G33)</f>
        <v>0</v>
      </c>
      <c r="I33" s="24">
        <f>IF(M33="Female", IF(L33="YES", I2, K2), IF(L33="YES", H2, J2))</f>
        <v>53500</v>
      </c>
      <c r="J33" s="24">
        <f>I33-H33</f>
        <v>53500</v>
      </c>
      <c r="K33" s="21" t="str">
        <f>IF(J33&lt;=0, "OK", "IN DEBT")</f>
        <v>IN DEBT</v>
      </c>
      <c r="L33" s="10" t="s">
        <v>41</v>
      </c>
      <c r="M33" s="20" t="s">
        <v>42</v>
      </c>
    </row>
    <row r="34" spans="1:13">
      <c r="A34" s="19">
        <v>30</v>
      </c>
      <c r="B34" s="4" t="s">
        <v>515</v>
      </c>
      <c r="C34" s="4" t="s">
        <v>516</v>
      </c>
      <c r="D34" s="9"/>
      <c r="E34" s="10"/>
      <c r="F34" s="7"/>
      <c r="G34" s="24">
        <v>0</v>
      </c>
      <c r="H34" s="24">
        <f>SUM(F34:G34)</f>
        <v>0</v>
      </c>
      <c r="I34" s="24">
        <f>IF(M34="Female", IF(L34="YES", I2, K2), IF(L34="YES", H2, J2))</f>
        <v>53500</v>
      </c>
      <c r="J34" s="24">
        <f>I34-H34</f>
        <v>53500</v>
      </c>
      <c r="K34" s="21" t="str">
        <f>IF(J34&lt;=0, "OK", "IN DEBT")</f>
        <v>IN DEBT</v>
      </c>
      <c r="L34" s="10" t="s">
        <v>41</v>
      </c>
      <c r="M34" s="20" t="s">
        <v>42</v>
      </c>
    </row>
    <row r="35" spans="1:13">
      <c r="A35" s="19">
        <v>31</v>
      </c>
      <c r="B35" s="4" t="s">
        <v>517</v>
      </c>
      <c r="C35" s="4" t="s">
        <v>518</v>
      </c>
      <c r="D35" s="9"/>
      <c r="E35" s="10"/>
      <c r="F35" s="7"/>
      <c r="G35" s="24">
        <v>0</v>
      </c>
      <c r="H35" s="24">
        <f>SUM(F35:G35)</f>
        <v>0</v>
      </c>
      <c r="I35" s="24">
        <f>IF(M35="Female", IF(L35="YES", I2, K2), IF(L35="YES", H2, J2))</f>
        <v>53500</v>
      </c>
      <c r="J35" s="24">
        <f>I35-H35</f>
        <v>53500</v>
      </c>
      <c r="K35" s="21" t="str">
        <f>IF(J35&lt;=0, "OK", "IN DEBT")</f>
        <v>IN DEBT</v>
      </c>
      <c r="L35" s="10" t="s">
        <v>41</v>
      </c>
      <c r="M35" s="20" t="s">
        <v>42</v>
      </c>
    </row>
    <row r="36" spans="1:13">
      <c r="A36" s="19">
        <v>32</v>
      </c>
      <c r="B36" s="4" t="s">
        <v>519</v>
      </c>
      <c r="C36" s="4" t="s">
        <v>520</v>
      </c>
      <c r="D36" s="9"/>
      <c r="E36" s="10"/>
      <c r="F36" s="7"/>
      <c r="G36" s="24">
        <v>0</v>
      </c>
      <c r="H36" s="24">
        <f>SUM(F36:G36)</f>
        <v>0</v>
      </c>
      <c r="I36" s="24">
        <f>IF(M36="Female", IF(L36="YES", I2, K2), IF(L36="YES", H2, J2))</f>
        <v>53500</v>
      </c>
      <c r="J36" s="24">
        <f>I36-H36</f>
        <v>53500</v>
      </c>
      <c r="K36" s="21" t="str">
        <f>IF(J36&lt;=0, "OK", "IN DEBT")</f>
        <v>IN DEBT</v>
      </c>
      <c r="L36" s="10" t="s">
        <v>41</v>
      </c>
      <c r="M36" s="20" t="s">
        <v>42</v>
      </c>
    </row>
    <row r="37" spans="1:13">
      <c r="A37" s="19">
        <v>33</v>
      </c>
      <c r="B37" s="4" t="s">
        <v>521</v>
      </c>
      <c r="C37" s="4" t="s">
        <v>522</v>
      </c>
      <c r="D37" s="9"/>
      <c r="E37" s="10"/>
      <c r="F37" s="7"/>
      <c r="G37" s="24">
        <v>0</v>
      </c>
      <c r="H37" s="24">
        <f>SUM(F37:G37)</f>
        <v>0</v>
      </c>
      <c r="I37" s="24">
        <f>IF(M37="Female", IF(L37="YES", I2, K2), IF(L37="YES", H2, J2))</f>
        <v>53500</v>
      </c>
      <c r="J37" s="24">
        <f>I37-H37</f>
        <v>53500</v>
      </c>
      <c r="K37" s="21" t="str">
        <f>IF(J37&lt;=0, "OK", "IN DEBT")</f>
        <v>IN DEBT</v>
      </c>
      <c r="L37" s="10" t="s">
        <v>41</v>
      </c>
      <c r="M37" s="20" t="s">
        <v>42</v>
      </c>
    </row>
    <row r="38" spans="1:13">
      <c r="A38" s="19">
        <v>34</v>
      </c>
      <c r="B38" s="4" t="s">
        <v>523</v>
      </c>
      <c r="C38" s="4" t="s">
        <v>524</v>
      </c>
      <c r="D38" s="9"/>
      <c r="E38" s="10"/>
      <c r="F38" s="7"/>
      <c r="G38" s="24">
        <v>0</v>
      </c>
      <c r="H38" s="24">
        <f>SUM(F38:G38)</f>
        <v>0</v>
      </c>
      <c r="I38" s="24">
        <f>IF(M38="Female", IF(L38="YES", I2, K2), IF(L38="YES", H2, J2))</f>
        <v>53500</v>
      </c>
      <c r="J38" s="24">
        <f>I38-H38</f>
        <v>53500</v>
      </c>
      <c r="K38" s="21" t="str">
        <f>IF(J38&lt;=0, "OK", "IN DEBT")</f>
        <v>IN DEBT</v>
      </c>
      <c r="L38" s="10" t="s">
        <v>41</v>
      </c>
      <c r="M38" s="20" t="s">
        <v>42</v>
      </c>
    </row>
    <row r="39" spans="1:13">
      <c r="A39" s="19">
        <v>35</v>
      </c>
      <c r="B39" s="4" t="s">
        <v>525</v>
      </c>
      <c r="C39" s="4" t="s">
        <v>526</v>
      </c>
      <c r="D39" s="9"/>
      <c r="E39" s="10"/>
      <c r="F39" s="7"/>
      <c r="G39" s="24">
        <v>0</v>
      </c>
      <c r="H39" s="24">
        <f>SUM(F39:G39)</f>
        <v>0</v>
      </c>
      <c r="I39" s="24">
        <f>IF(M39="Female", IF(L39="YES", I2, K2), IF(L39="YES", H2, J2))</f>
        <v>53500</v>
      </c>
      <c r="J39" s="24">
        <f>I39-H39</f>
        <v>53500</v>
      </c>
      <c r="K39" s="21" t="str">
        <f>IF(J39&lt;=0, "OK", "IN DEBT")</f>
        <v>IN DEBT</v>
      </c>
      <c r="L39" s="10" t="s">
        <v>41</v>
      </c>
      <c r="M39" s="20" t="s">
        <v>42</v>
      </c>
    </row>
    <row r="40" spans="1:13">
      <c r="A40" s="19">
        <v>36</v>
      </c>
      <c r="B40" s="4" t="s">
        <v>527</v>
      </c>
      <c r="C40" s="4" t="s">
        <v>528</v>
      </c>
      <c r="D40" s="9"/>
      <c r="E40" s="10"/>
      <c r="F40" s="7"/>
      <c r="G40" s="24">
        <v>0</v>
      </c>
      <c r="H40" s="24">
        <f>SUM(F40:G40)</f>
        <v>0</v>
      </c>
      <c r="I40" s="24">
        <f>IF(M40="Female", IF(L40="YES", I2, K2), IF(L40="YES", H2, J2))</f>
        <v>53500</v>
      </c>
      <c r="J40" s="24">
        <f>I40-H40</f>
        <v>53500</v>
      </c>
      <c r="K40" s="21" t="str">
        <f>IF(J40&lt;=0, "OK", "IN DEBT")</f>
        <v>IN DEBT</v>
      </c>
      <c r="L40" s="10" t="s">
        <v>41</v>
      </c>
      <c r="M40" s="20" t="s">
        <v>42</v>
      </c>
    </row>
    <row r="41" spans="1:13">
      <c r="A41" s="19">
        <v>37</v>
      </c>
      <c r="B41" s="4" t="s">
        <v>529</v>
      </c>
      <c r="C41" s="4" t="s">
        <v>530</v>
      </c>
      <c r="D41" s="9"/>
      <c r="E41" s="10"/>
      <c r="F41" s="7"/>
      <c r="G41" s="24">
        <v>0</v>
      </c>
      <c r="H41" s="24">
        <f>SUM(F41:G41)</f>
        <v>0</v>
      </c>
      <c r="I41" s="24">
        <f>IF(M41="Female", IF(L41="YES", I2, K2), IF(L41="YES", H2, J2))</f>
        <v>53500</v>
      </c>
      <c r="J41" s="24">
        <f>I41-H41</f>
        <v>53500</v>
      </c>
      <c r="K41" s="21" t="str">
        <f>IF(J41&lt;=0, "OK", "IN DEBT")</f>
        <v>IN DEBT</v>
      </c>
      <c r="L41" s="10" t="s">
        <v>41</v>
      </c>
      <c r="M41" s="20" t="s">
        <v>42</v>
      </c>
    </row>
    <row r="42" spans="1:13">
      <c r="A42" s="19">
        <v>38</v>
      </c>
      <c r="B42" s="4" t="s">
        <v>531</v>
      </c>
      <c r="C42" s="4" t="s">
        <v>532</v>
      </c>
      <c r="D42" s="9"/>
      <c r="E42" s="10"/>
      <c r="F42" s="7"/>
      <c r="G42" s="24">
        <v>0</v>
      </c>
      <c r="H42" s="24">
        <f>SUM(F42:G42)</f>
        <v>0</v>
      </c>
      <c r="I42" s="24">
        <f>IF(M42="Female", IF(L42="YES", I2, K2), IF(L42="YES", H2, J2))</f>
        <v>53500</v>
      </c>
      <c r="J42" s="24">
        <f>I42-H42</f>
        <v>53500</v>
      </c>
      <c r="K42" s="21" t="str">
        <f>IF(J42&lt;=0, "OK", "IN DEBT")</f>
        <v>IN DEBT</v>
      </c>
      <c r="L42" s="10" t="s">
        <v>41</v>
      </c>
      <c r="M42" s="20" t="s">
        <v>42</v>
      </c>
    </row>
    <row r="43" spans="1:13">
      <c r="A43" s="19">
        <v>39</v>
      </c>
      <c r="B43" s="4" t="s">
        <v>533</v>
      </c>
      <c r="C43" s="4" t="s">
        <v>534</v>
      </c>
      <c r="D43" s="9"/>
      <c r="E43" s="10"/>
      <c r="F43" s="7"/>
      <c r="G43" s="24">
        <v>0</v>
      </c>
      <c r="H43" s="24">
        <f>SUM(F43:G43)</f>
        <v>0</v>
      </c>
      <c r="I43" s="24">
        <f>IF(M43="Female", IF(L43="YES", I2, K2), IF(L43="YES", H2, J2))</f>
        <v>53500</v>
      </c>
      <c r="J43" s="24">
        <f>I43-H43</f>
        <v>53500</v>
      </c>
      <c r="K43" s="21" t="str">
        <f>IF(J43&lt;=0, "OK", "IN DEBT")</f>
        <v>IN DEBT</v>
      </c>
      <c r="L43" s="10" t="s">
        <v>41</v>
      </c>
      <c r="M43" s="20" t="s">
        <v>42</v>
      </c>
    </row>
    <row r="44" spans="1:13">
      <c r="A44" s="19">
        <v>40</v>
      </c>
      <c r="B44" s="4" t="s">
        <v>535</v>
      </c>
      <c r="C44" s="4" t="s">
        <v>536</v>
      </c>
      <c r="D44" s="9"/>
      <c r="E44" s="10"/>
      <c r="F44" s="7"/>
      <c r="G44" s="24">
        <v>0</v>
      </c>
      <c r="H44" s="24">
        <f>SUM(F44:G44)</f>
        <v>0</v>
      </c>
      <c r="I44" s="24">
        <f>IF(M44="Female", IF(L44="YES", I2, K2), IF(L44="YES", H2, J2))</f>
        <v>53500</v>
      </c>
      <c r="J44" s="24">
        <f>I44-H44</f>
        <v>53500</v>
      </c>
      <c r="K44" s="21" t="str">
        <f>IF(J44&lt;=0, "OK", "IN DEBT")</f>
        <v>IN DEBT</v>
      </c>
      <c r="L44" s="10" t="s">
        <v>41</v>
      </c>
      <c r="M44" s="20" t="s">
        <v>42</v>
      </c>
    </row>
    <row r="45" spans="1:13">
      <c r="A45" s="19">
        <v>41</v>
      </c>
      <c r="B45" s="4" t="s">
        <v>537</v>
      </c>
      <c r="C45" s="4" t="s">
        <v>538</v>
      </c>
      <c r="D45" s="9"/>
      <c r="E45" s="10"/>
      <c r="F45" s="7"/>
      <c r="G45" s="24">
        <v>0</v>
      </c>
      <c r="H45" s="24">
        <f>SUM(F45:G45)</f>
        <v>0</v>
      </c>
      <c r="I45" s="24">
        <f>IF(M45="Female", IF(L45="YES", I2, K2), IF(L45="YES", H2, J2))</f>
        <v>53500</v>
      </c>
      <c r="J45" s="24">
        <f>I45-H45</f>
        <v>53500</v>
      </c>
      <c r="K45" s="21" t="str">
        <f>IF(J45&lt;=0, "OK", "IN DEBT")</f>
        <v>IN DEBT</v>
      </c>
      <c r="L45" s="10" t="s">
        <v>41</v>
      </c>
      <c r="M45" s="20" t="s">
        <v>42</v>
      </c>
    </row>
    <row r="46" spans="1:13">
      <c r="A46" s="19">
        <v>42</v>
      </c>
      <c r="B46" s="4" t="s">
        <v>539</v>
      </c>
      <c r="C46" s="4" t="s">
        <v>540</v>
      </c>
      <c r="D46" s="9"/>
      <c r="E46" s="10"/>
      <c r="F46" s="7"/>
      <c r="G46" s="24">
        <v>0</v>
      </c>
      <c r="H46" s="24">
        <f>SUM(F46:G46)</f>
        <v>0</v>
      </c>
      <c r="I46" s="24">
        <f>IF(M46="Female", IF(L46="YES", I2, K2), IF(L46="YES", H2, J2))</f>
        <v>53500</v>
      </c>
      <c r="J46" s="24">
        <f>I46-H46</f>
        <v>53500</v>
      </c>
      <c r="K46" s="21" t="str">
        <f>IF(J46&lt;=0, "OK", "IN DEBT")</f>
        <v>IN DEBT</v>
      </c>
      <c r="L46" s="10" t="s">
        <v>41</v>
      </c>
      <c r="M46" s="20" t="s">
        <v>42</v>
      </c>
    </row>
    <row r="47" spans="1:13">
      <c r="A47" s="12">
        <v>43</v>
      </c>
      <c r="B47" s="14" t="s">
        <v>541</v>
      </c>
      <c r="C47" s="14" t="s">
        <v>542</v>
      </c>
      <c r="D47" s="15"/>
      <c r="E47" s="16"/>
      <c r="F47" s="23"/>
      <c r="G47" s="25">
        <v>0</v>
      </c>
      <c r="H47" s="25">
        <f>SUM(F47:G47)</f>
        <v>0</v>
      </c>
      <c r="I47" s="25">
        <f>IF(M47="Female", IF(L47="YES", I2, K2), IF(L47="YES", H2, J2))</f>
        <v>53500</v>
      </c>
      <c r="J47" s="25">
        <f>I47-H47</f>
        <v>53500</v>
      </c>
      <c r="K47" s="22" t="str">
        <f>IF(J47&lt;=0, "OK", "IN DEBT")</f>
        <v>IN DEBT</v>
      </c>
      <c r="L47" s="16" t="s">
        <v>41</v>
      </c>
      <c r="M47" s="18" t="s">
        <v>42</v>
      </c>
    </row>
    <row r="48" spans="1:13" customHeight="1" ht="20">
      <c r="E48" s="1" t="s">
        <v>166</v>
      </c>
      <c r="F48" s="26">
        <f>SUM(F5:F47)</f>
        <v>0</v>
      </c>
      <c r="G48" s="26">
        <f>SUM(G5:G47)</f>
        <v>0</v>
      </c>
      <c r="H48" s="26">
        <f>SUM(H5:H47)</f>
        <v>0</v>
      </c>
      <c r="I48" s="26">
        <f>SUM(I5:I47)</f>
        <v>2247000</v>
      </c>
      <c r="J48" s="26">
        <f>SUM(J5:J47)</f>
        <v>2247000</v>
      </c>
    </row>
    <row r="49" spans="1:13">
      <c r="E49" s="27" t="s">
        <v>9</v>
      </c>
      <c r="F49" s="27">
        <f>COUNTIF(K5:K47, "OK")</f>
        <v>1</v>
      </c>
    </row>
    <row r="50" spans="1:13">
      <c r="E50" s="27" t="s">
        <v>10</v>
      </c>
      <c r="F50" s="27">
        <f>COUNTIF(K5:K47, "IN DEBT")</f>
        <v>42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5">
    <dataValidation type="whole" errorStyle="stop" operator="between" allowBlank="1" showDropDown="1" showInputMessage="0" showErrorMessage="1" errorTitle="Allowed input" error="Only numbers are allowed." promptTitle="Allowed input" prompt="Only numbers are allowed." sqref="F5:F47">
      <formula1>0</formula1>
      <formula2>9999999999</formula2>
    </dataValidation>
    <dataValidation type="whole" errorStyle="stop" operator="between" allowBlank="1" showDropDown="1" showInputMessage="0" showErrorMessage="1" errorTitle="Allowed input" error="Only numbers are allowed." sqref="H2">
      <formula1>0</formula1>
      <formula2>9999999999</formula2>
    </dataValidation>
    <dataValidation type="whole" errorStyle="stop" operator="between" allowBlank="1" showDropDown="1" showInputMessage="0" showErrorMessage="1" errorTitle="Allowed input" error="Only numbers are allowed." sqref="I2">
      <formula1>0</formula1>
      <formula2>9999999999</formula2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L5:L47">
      <formula1>"YES,NO"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M5:M47">
      <formula1>"Male,Female"</formula1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37"/>
  <sheetViews>
    <sheetView tabSelected="0" workbookViewId="0" showGridLines="true" showRowColHeaders="1">
      <selection activeCell="E36" sqref="E36"/>
    </sheetView>
  </sheetViews>
  <sheetFormatPr defaultRowHeight="14.4" outlineLevelRow="0" outlineLevelCol="0"/>
  <cols>
    <col min="1" max="1" width="4" customWidth="true" style="0"/>
    <col min="2" max="2" width="32.991943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2.854004" bestFit="true" customWidth="true" style="0"/>
    <col min="10" max="10" width="12.854004" bestFit="true" customWidth="true" style="0"/>
    <col min="11" max="11" width="13.996582" bestFit="true" customWidth="true" style="0"/>
    <col min="12" max="12" width="13.996582" bestFit="true" customWidth="true" style="0"/>
    <col min="13" max="13" width="8.140869" bestFit="true" customWidth="true" style="0"/>
  </cols>
  <sheetData>
    <row r="1" spans="1:13">
      <c r="A1" s="2" t="s">
        <v>544</v>
      </c>
      <c r="B1" s="4"/>
      <c r="C1" s="4"/>
      <c r="D1" s="4"/>
      <c r="E1" s="4"/>
      <c r="F1" s="4"/>
      <c r="G1" s="4"/>
      <c r="H1" s="5" t="s">
        <v>23</v>
      </c>
      <c r="I1" s="5" t="s">
        <v>24</v>
      </c>
      <c r="J1" s="5" t="s">
        <v>25</v>
      </c>
      <c r="K1" s="5" t="s">
        <v>26</v>
      </c>
      <c r="L1" s="4"/>
      <c r="M1" s="4"/>
    </row>
    <row r="2" spans="1:13">
      <c r="A2" s="3">
        <v>132</v>
      </c>
      <c r="B2" s="3">
        <v>133</v>
      </c>
      <c r="C2" s="3">
        <v>2466</v>
      </c>
      <c r="D2" s="3">
        <v>2428</v>
      </c>
      <c r="E2" s="4"/>
      <c r="F2" s="4"/>
      <c r="G2" s="4"/>
      <c r="H2" s="7"/>
      <c r="I2" s="7"/>
      <c r="J2" s="8">
        <v>10000</v>
      </c>
      <c r="K2" s="8">
        <v>10000</v>
      </c>
      <c r="L2" s="4"/>
      <c r="M2" s="4"/>
    </row>
    <row r="3" spans="1:13">
      <c r="A3" s="4"/>
      <c r="B3" s="6" t="s">
        <v>27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11" t="s">
        <v>2</v>
      </c>
      <c r="B4" s="13" t="s">
        <v>28</v>
      </c>
      <c r="C4" s="13" t="s">
        <v>29</v>
      </c>
      <c r="D4" s="13" t="s">
        <v>30</v>
      </c>
      <c r="E4" s="13" t="s">
        <v>31</v>
      </c>
      <c r="F4" s="13" t="s">
        <v>32</v>
      </c>
      <c r="G4" s="13" t="s">
        <v>33</v>
      </c>
      <c r="H4" s="13" t="s">
        <v>6</v>
      </c>
      <c r="I4" s="13" t="s">
        <v>34</v>
      </c>
      <c r="J4" s="13" t="s">
        <v>35</v>
      </c>
      <c r="K4" s="13" t="s">
        <v>36</v>
      </c>
      <c r="L4" s="13" t="s">
        <v>37</v>
      </c>
      <c r="M4" s="17" t="s">
        <v>38</v>
      </c>
    </row>
    <row r="5" spans="1:13">
      <c r="A5" s="19">
        <v>1</v>
      </c>
      <c r="B5" s="4" t="s">
        <v>545</v>
      </c>
      <c r="C5" s="4" t="s">
        <v>546</v>
      </c>
      <c r="D5" s="9"/>
      <c r="E5" s="10"/>
      <c r="F5" s="7"/>
      <c r="G5" s="24">
        <v>0</v>
      </c>
      <c r="H5" s="24">
        <f>SUM(F5:G5)</f>
        <v>0</v>
      </c>
      <c r="I5" s="24">
        <f>IF(M5="Female", IF(L5="YES", I2, K2), IF(L5="YES", H2, J2))</f>
        <v>10000</v>
      </c>
      <c r="J5" s="24">
        <f>I5-H5</f>
        <v>10000</v>
      </c>
      <c r="K5" s="21" t="str">
        <f>IF(J5&lt;=0, "OK", "IN DEBT")</f>
        <v>IN DEBT</v>
      </c>
      <c r="L5" s="10" t="s">
        <v>41</v>
      </c>
      <c r="M5" s="20" t="s">
        <v>547</v>
      </c>
    </row>
    <row r="6" spans="1:13">
      <c r="A6" s="19">
        <v>2</v>
      </c>
      <c r="B6" s="4" t="s">
        <v>548</v>
      </c>
      <c r="C6" s="4" t="s">
        <v>549</v>
      </c>
      <c r="D6" s="9"/>
      <c r="E6" s="10"/>
      <c r="F6" s="7"/>
      <c r="G6" s="24">
        <v>0</v>
      </c>
      <c r="H6" s="24">
        <f>SUM(F6:G6)</f>
        <v>0</v>
      </c>
      <c r="I6" s="24">
        <f>IF(M6="Female", IF(L6="YES", I2, K2), IF(L6="YES", H2, J2))</f>
        <v>10000</v>
      </c>
      <c r="J6" s="24">
        <f>I6-H6</f>
        <v>10000</v>
      </c>
      <c r="K6" s="21" t="str">
        <f>IF(J6&lt;=0, "OK", "IN DEBT")</f>
        <v>IN DEBT</v>
      </c>
      <c r="L6" s="10" t="s">
        <v>41</v>
      </c>
      <c r="M6" s="20" t="s">
        <v>547</v>
      </c>
    </row>
    <row r="7" spans="1:13">
      <c r="A7" s="19">
        <v>3</v>
      </c>
      <c r="B7" s="4" t="s">
        <v>550</v>
      </c>
      <c r="C7" s="4" t="s">
        <v>551</v>
      </c>
      <c r="D7" s="9"/>
      <c r="E7" s="10"/>
      <c r="F7" s="7"/>
      <c r="G7" s="24">
        <v>0</v>
      </c>
      <c r="H7" s="24">
        <f>SUM(F7:G7)</f>
        <v>0</v>
      </c>
      <c r="I7" s="24">
        <f>IF(M7="Female", IF(L7="YES", I2, K2), IF(L7="YES", H2, J2))</f>
        <v>10000</v>
      </c>
      <c r="J7" s="24">
        <f>I7-H7</f>
        <v>10000</v>
      </c>
      <c r="K7" s="21" t="str">
        <f>IF(J7&lt;=0, "OK", "IN DEBT")</f>
        <v>IN DEBT</v>
      </c>
      <c r="L7" s="10" t="s">
        <v>41</v>
      </c>
      <c r="M7" s="20" t="s">
        <v>42</v>
      </c>
    </row>
    <row r="8" spans="1:13">
      <c r="A8" s="19">
        <v>4</v>
      </c>
      <c r="B8" s="4" t="s">
        <v>552</v>
      </c>
      <c r="C8" s="4" t="s">
        <v>553</v>
      </c>
      <c r="D8" s="9"/>
      <c r="E8" s="10"/>
      <c r="F8" s="7"/>
      <c r="G8" s="24">
        <v>0</v>
      </c>
      <c r="H8" s="24">
        <f>SUM(F8:G8)</f>
        <v>0</v>
      </c>
      <c r="I8" s="24">
        <f>IF(M8="Female", IF(L8="YES", I2, K2), IF(L8="YES", H2, J2))</f>
        <v>10000</v>
      </c>
      <c r="J8" s="24">
        <f>I8-H8</f>
        <v>10000</v>
      </c>
      <c r="K8" s="21" t="str">
        <f>IF(J8&lt;=0, "OK", "IN DEBT")</f>
        <v>IN DEBT</v>
      </c>
      <c r="L8" s="10" t="s">
        <v>41</v>
      </c>
      <c r="M8" s="20" t="s">
        <v>42</v>
      </c>
    </row>
    <row r="9" spans="1:13">
      <c r="A9" s="19">
        <v>5</v>
      </c>
      <c r="B9" s="4" t="s">
        <v>554</v>
      </c>
      <c r="C9" s="4" t="s">
        <v>555</v>
      </c>
      <c r="D9" s="9"/>
      <c r="E9" s="10"/>
      <c r="F9" s="7"/>
      <c r="G9" s="24">
        <v>0</v>
      </c>
      <c r="H9" s="24">
        <f>SUM(F9:G9)</f>
        <v>0</v>
      </c>
      <c r="I9" s="24">
        <f>IF(M9="Female", IF(L9="YES", I2, K2), IF(L9="YES", H2, J2))</f>
        <v>10000</v>
      </c>
      <c r="J9" s="24">
        <f>I9-H9</f>
        <v>10000</v>
      </c>
      <c r="K9" s="21" t="str">
        <f>IF(J9&lt;=0, "OK", "IN DEBT")</f>
        <v>IN DEBT</v>
      </c>
      <c r="L9" s="10" t="s">
        <v>41</v>
      </c>
      <c r="M9" s="20" t="s">
        <v>547</v>
      </c>
    </row>
    <row r="10" spans="1:13">
      <c r="A10" s="19">
        <v>6</v>
      </c>
      <c r="B10" s="4" t="s">
        <v>556</v>
      </c>
      <c r="C10" s="4" t="s">
        <v>557</v>
      </c>
      <c r="D10" s="9"/>
      <c r="E10" s="10"/>
      <c r="F10" s="7"/>
      <c r="G10" s="24">
        <v>0</v>
      </c>
      <c r="H10" s="24">
        <f>SUM(F10:G10)</f>
        <v>0</v>
      </c>
      <c r="I10" s="24">
        <f>IF(M10="Female", IF(L10="YES", I2, K2), IF(L10="YES", H2, J2))</f>
        <v>10000</v>
      </c>
      <c r="J10" s="24">
        <f>I10-H10</f>
        <v>10000</v>
      </c>
      <c r="K10" s="21" t="str">
        <f>IF(J10&lt;=0, "OK", "IN DEBT")</f>
        <v>IN DEBT</v>
      </c>
      <c r="L10" s="10" t="s">
        <v>41</v>
      </c>
      <c r="M10" s="20" t="s">
        <v>547</v>
      </c>
    </row>
    <row r="11" spans="1:13">
      <c r="A11" s="19">
        <v>7</v>
      </c>
      <c r="B11" s="4" t="s">
        <v>558</v>
      </c>
      <c r="C11" s="4" t="s">
        <v>559</v>
      </c>
      <c r="D11" s="9"/>
      <c r="E11" s="10"/>
      <c r="F11" s="7"/>
      <c r="G11" s="24">
        <v>0</v>
      </c>
      <c r="H11" s="24">
        <f>SUM(F11:G11)</f>
        <v>0</v>
      </c>
      <c r="I11" s="24">
        <f>IF(M11="Female", IF(L11="YES", I2, K2), IF(L11="YES", H2, J2))</f>
        <v>10000</v>
      </c>
      <c r="J11" s="24">
        <f>I11-H11</f>
        <v>10000</v>
      </c>
      <c r="K11" s="21" t="str">
        <f>IF(J11&lt;=0, "OK", "IN DEBT")</f>
        <v>IN DEBT</v>
      </c>
      <c r="L11" s="10" t="s">
        <v>41</v>
      </c>
      <c r="M11" s="20" t="s">
        <v>42</v>
      </c>
    </row>
    <row r="12" spans="1:13">
      <c r="A12" s="19">
        <v>8</v>
      </c>
      <c r="B12" s="4" t="s">
        <v>560</v>
      </c>
      <c r="C12" s="4" t="s">
        <v>561</v>
      </c>
      <c r="D12" s="9"/>
      <c r="E12" s="10"/>
      <c r="F12" s="7"/>
      <c r="G12" s="24">
        <v>0</v>
      </c>
      <c r="H12" s="24">
        <f>SUM(F12:G12)</f>
        <v>0</v>
      </c>
      <c r="I12" s="24">
        <f>IF(M12="Female", IF(L12="YES", I2, K2), IF(L12="YES", H2, J2))</f>
        <v>10000</v>
      </c>
      <c r="J12" s="24">
        <f>I12-H12</f>
        <v>10000</v>
      </c>
      <c r="K12" s="21" t="str">
        <f>IF(J12&lt;=0, "OK", "IN DEBT")</f>
        <v>IN DEBT</v>
      </c>
      <c r="L12" s="10" t="s">
        <v>41</v>
      </c>
      <c r="M12" s="20" t="s">
        <v>547</v>
      </c>
    </row>
    <row r="13" spans="1:13">
      <c r="A13" s="19">
        <v>9</v>
      </c>
      <c r="B13" s="4" t="s">
        <v>562</v>
      </c>
      <c r="C13" s="4" t="s">
        <v>563</v>
      </c>
      <c r="D13" s="9"/>
      <c r="E13" s="10"/>
      <c r="F13" s="7"/>
      <c r="G13" s="24">
        <v>0</v>
      </c>
      <c r="H13" s="24">
        <f>SUM(F13:G13)</f>
        <v>0</v>
      </c>
      <c r="I13" s="24">
        <f>IF(M13="Female", IF(L13="YES", I2, K2), IF(L13="YES", H2, J2))</f>
        <v>10000</v>
      </c>
      <c r="J13" s="24">
        <f>I13-H13</f>
        <v>10000</v>
      </c>
      <c r="K13" s="21" t="str">
        <f>IF(J13&lt;=0, "OK", "IN DEBT")</f>
        <v>IN DEBT</v>
      </c>
      <c r="L13" s="10" t="s">
        <v>41</v>
      </c>
      <c r="M13" s="20" t="s">
        <v>42</v>
      </c>
    </row>
    <row r="14" spans="1:13">
      <c r="A14" s="19">
        <v>10</v>
      </c>
      <c r="B14" s="4" t="s">
        <v>564</v>
      </c>
      <c r="C14" s="4" t="s">
        <v>565</v>
      </c>
      <c r="D14" s="9"/>
      <c r="E14" s="10"/>
      <c r="F14" s="7"/>
      <c r="G14" s="24">
        <v>0</v>
      </c>
      <c r="H14" s="24">
        <f>SUM(F14:G14)</f>
        <v>0</v>
      </c>
      <c r="I14" s="24">
        <f>IF(M14="Female", IF(L14="YES", I2, K2), IF(L14="YES", H2, J2))</f>
        <v>10000</v>
      </c>
      <c r="J14" s="24">
        <f>I14-H14</f>
        <v>10000</v>
      </c>
      <c r="K14" s="21" t="str">
        <f>IF(J14&lt;=0, "OK", "IN DEBT")</f>
        <v>IN DEBT</v>
      </c>
      <c r="L14" s="10" t="s">
        <v>41</v>
      </c>
      <c r="M14" s="20" t="s">
        <v>42</v>
      </c>
    </row>
    <row r="15" spans="1:13">
      <c r="A15" s="19">
        <v>11</v>
      </c>
      <c r="B15" s="4" t="s">
        <v>566</v>
      </c>
      <c r="C15" s="4" t="s">
        <v>567</v>
      </c>
      <c r="D15" s="9"/>
      <c r="E15" s="10"/>
      <c r="F15" s="7"/>
      <c r="G15" s="24">
        <v>0</v>
      </c>
      <c r="H15" s="24">
        <f>SUM(F15:G15)</f>
        <v>0</v>
      </c>
      <c r="I15" s="24">
        <f>IF(M15="Female", IF(L15="YES", I2, K2), IF(L15="YES", H2, J2))</f>
        <v>10000</v>
      </c>
      <c r="J15" s="24">
        <f>I15-H15</f>
        <v>10000</v>
      </c>
      <c r="K15" s="21" t="str">
        <f>IF(J15&lt;=0, "OK", "IN DEBT")</f>
        <v>IN DEBT</v>
      </c>
      <c r="L15" s="10" t="s">
        <v>41</v>
      </c>
      <c r="M15" s="20" t="s">
        <v>42</v>
      </c>
    </row>
    <row r="16" spans="1:13">
      <c r="A16" s="19">
        <v>12</v>
      </c>
      <c r="B16" s="4" t="s">
        <v>568</v>
      </c>
      <c r="C16" s="4" t="s">
        <v>569</v>
      </c>
      <c r="D16" s="9"/>
      <c r="E16" s="10"/>
      <c r="F16" s="7"/>
      <c r="G16" s="24">
        <v>0</v>
      </c>
      <c r="H16" s="24">
        <f>SUM(F16:G16)</f>
        <v>0</v>
      </c>
      <c r="I16" s="24">
        <f>IF(M16="Female", IF(L16="YES", I2, K2), IF(L16="YES", H2, J2))</f>
        <v>10000</v>
      </c>
      <c r="J16" s="24">
        <f>I16-H16</f>
        <v>10000</v>
      </c>
      <c r="K16" s="21" t="str">
        <f>IF(J16&lt;=0, "OK", "IN DEBT")</f>
        <v>IN DEBT</v>
      </c>
      <c r="L16" s="10" t="s">
        <v>41</v>
      </c>
      <c r="M16" s="20" t="s">
        <v>42</v>
      </c>
    </row>
    <row r="17" spans="1:13">
      <c r="A17" s="19">
        <v>13</v>
      </c>
      <c r="B17" s="4" t="s">
        <v>570</v>
      </c>
      <c r="C17" s="4" t="s">
        <v>571</v>
      </c>
      <c r="D17" s="9"/>
      <c r="E17" s="10"/>
      <c r="F17" s="7"/>
      <c r="G17" s="24">
        <v>0</v>
      </c>
      <c r="H17" s="24">
        <f>SUM(F17:G17)</f>
        <v>0</v>
      </c>
      <c r="I17" s="24">
        <f>IF(M17="Female", IF(L17="YES", I2, K2), IF(L17="YES", H2, J2))</f>
        <v>10000</v>
      </c>
      <c r="J17" s="24">
        <f>I17-H17</f>
        <v>10000</v>
      </c>
      <c r="K17" s="21" t="str">
        <f>IF(J17&lt;=0, "OK", "IN DEBT")</f>
        <v>IN DEBT</v>
      </c>
      <c r="L17" s="10" t="s">
        <v>41</v>
      </c>
      <c r="M17" s="20" t="s">
        <v>42</v>
      </c>
    </row>
    <row r="18" spans="1:13">
      <c r="A18" s="19">
        <v>14</v>
      </c>
      <c r="B18" s="4" t="s">
        <v>572</v>
      </c>
      <c r="C18" s="4" t="s">
        <v>573</v>
      </c>
      <c r="D18" s="9"/>
      <c r="E18" s="10"/>
      <c r="F18" s="7"/>
      <c r="G18" s="24">
        <v>0</v>
      </c>
      <c r="H18" s="24">
        <f>SUM(F18:G18)</f>
        <v>0</v>
      </c>
      <c r="I18" s="24">
        <f>IF(M18="Female", IF(L18="YES", I2, K2), IF(L18="YES", H2, J2))</f>
        <v>10000</v>
      </c>
      <c r="J18" s="24">
        <f>I18-H18</f>
        <v>10000</v>
      </c>
      <c r="K18" s="21" t="str">
        <f>IF(J18&lt;=0, "OK", "IN DEBT")</f>
        <v>IN DEBT</v>
      </c>
      <c r="L18" s="10" t="s">
        <v>41</v>
      </c>
      <c r="M18" s="20" t="s">
        <v>42</v>
      </c>
    </row>
    <row r="19" spans="1:13">
      <c r="A19" s="19">
        <v>15</v>
      </c>
      <c r="B19" s="4" t="s">
        <v>574</v>
      </c>
      <c r="C19" s="4" t="s">
        <v>575</v>
      </c>
      <c r="D19" s="9"/>
      <c r="E19" s="10"/>
      <c r="F19" s="7"/>
      <c r="G19" s="24">
        <v>0</v>
      </c>
      <c r="H19" s="24">
        <f>SUM(F19:G19)</f>
        <v>0</v>
      </c>
      <c r="I19" s="24">
        <f>IF(M19="Female", IF(L19="YES", I2, K2), IF(L19="YES", H2, J2))</f>
        <v>10000</v>
      </c>
      <c r="J19" s="24">
        <f>I19-H19</f>
        <v>10000</v>
      </c>
      <c r="K19" s="21" t="str">
        <f>IF(J19&lt;=0, "OK", "IN DEBT")</f>
        <v>IN DEBT</v>
      </c>
      <c r="L19" s="10" t="s">
        <v>41</v>
      </c>
      <c r="M19" s="20" t="s">
        <v>42</v>
      </c>
    </row>
    <row r="20" spans="1:13">
      <c r="A20" s="19">
        <v>16</v>
      </c>
      <c r="B20" s="4" t="s">
        <v>576</v>
      </c>
      <c r="C20" s="4" t="s">
        <v>577</v>
      </c>
      <c r="D20" s="9"/>
      <c r="E20" s="10"/>
      <c r="F20" s="7"/>
      <c r="G20" s="24">
        <v>0</v>
      </c>
      <c r="H20" s="24">
        <f>SUM(F20:G20)</f>
        <v>0</v>
      </c>
      <c r="I20" s="24">
        <f>IF(M20="Female", IF(L20="YES", I2, K2), IF(L20="YES", H2, J2))</f>
        <v>10000</v>
      </c>
      <c r="J20" s="24">
        <f>I20-H20</f>
        <v>10000</v>
      </c>
      <c r="K20" s="21" t="str">
        <f>IF(J20&lt;=0, "OK", "IN DEBT")</f>
        <v>IN DEBT</v>
      </c>
      <c r="L20" s="10" t="s">
        <v>41</v>
      </c>
      <c r="M20" s="20" t="s">
        <v>42</v>
      </c>
    </row>
    <row r="21" spans="1:13">
      <c r="A21" s="19">
        <v>17</v>
      </c>
      <c r="B21" s="4" t="s">
        <v>578</v>
      </c>
      <c r="C21" s="4" t="s">
        <v>579</v>
      </c>
      <c r="D21" s="9"/>
      <c r="E21" s="10"/>
      <c r="F21" s="7"/>
      <c r="G21" s="24">
        <v>0</v>
      </c>
      <c r="H21" s="24">
        <f>SUM(F21:G21)</f>
        <v>0</v>
      </c>
      <c r="I21" s="24">
        <f>IF(M21="Female", IF(L21="YES", I2, K2), IF(L21="YES", H2, J2))</f>
        <v>0</v>
      </c>
      <c r="J21" s="24">
        <f>I21-H21</f>
        <v>0</v>
      </c>
      <c r="K21" s="21" t="str">
        <f>IF(J21&lt;=0, "OK", "IN DEBT")</f>
        <v>OK</v>
      </c>
      <c r="L21" s="10" t="s">
        <v>97</v>
      </c>
      <c r="M21" s="20" t="s">
        <v>42</v>
      </c>
    </row>
    <row r="22" spans="1:13">
      <c r="A22" s="19">
        <v>18</v>
      </c>
      <c r="B22" s="4" t="s">
        <v>580</v>
      </c>
      <c r="C22" s="4" t="s">
        <v>581</v>
      </c>
      <c r="D22" s="9"/>
      <c r="E22" s="10"/>
      <c r="F22" s="7"/>
      <c r="G22" s="24">
        <v>0</v>
      </c>
      <c r="H22" s="24">
        <f>SUM(F22:G22)</f>
        <v>0</v>
      </c>
      <c r="I22" s="24">
        <f>IF(M22="Female", IF(L22="YES", I2, K2), IF(L22="YES", H2, J2))</f>
        <v>10000</v>
      </c>
      <c r="J22" s="24">
        <f>I22-H22</f>
        <v>10000</v>
      </c>
      <c r="K22" s="21" t="str">
        <f>IF(J22&lt;=0, "OK", "IN DEBT")</f>
        <v>IN DEBT</v>
      </c>
      <c r="L22" s="10" t="s">
        <v>41</v>
      </c>
      <c r="M22" s="20" t="s">
        <v>42</v>
      </c>
    </row>
    <row r="23" spans="1:13">
      <c r="A23" s="19">
        <v>19</v>
      </c>
      <c r="B23" s="4" t="s">
        <v>582</v>
      </c>
      <c r="C23" s="4" t="s">
        <v>583</v>
      </c>
      <c r="D23" s="9"/>
      <c r="E23" s="10"/>
      <c r="F23" s="7"/>
      <c r="G23" s="24">
        <v>0</v>
      </c>
      <c r="H23" s="24">
        <f>SUM(F23:G23)</f>
        <v>0</v>
      </c>
      <c r="I23" s="24">
        <f>IF(M23="Female", IF(L23="YES", I2, K2), IF(L23="YES", H2, J2))</f>
        <v>10000</v>
      </c>
      <c r="J23" s="24">
        <f>I23-H23</f>
        <v>10000</v>
      </c>
      <c r="K23" s="21" t="str">
        <f>IF(J23&lt;=0, "OK", "IN DEBT")</f>
        <v>IN DEBT</v>
      </c>
      <c r="L23" s="10" t="s">
        <v>41</v>
      </c>
      <c r="M23" s="20" t="s">
        <v>42</v>
      </c>
    </row>
    <row r="24" spans="1:13">
      <c r="A24" s="19">
        <v>20</v>
      </c>
      <c r="B24" s="4" t="s">
        <v>584</v>
      </c>
      <c r="C24" s="4" t="s">
        <v>585</v>
      </c>
      <c r="D24" s="9"/>
      <c r="E24" s="10"/>
      <c r="F24" s="7"/>
      <c r="G24" s="24">
        <v>0</v>
      </c>
      <c r="H24" s="24">
        <f>SUM(F24:G24)</f>
        <v>0</v>
      </c>
      <c r="I24" s="24">
        <f>IF(M24="Female", IF(L24="YES", I2, K2), IF(L24="YES", H2, J2))</f>
        <v>10000</v>
      </c>
      <c r="J24" s="24">
        <f>I24-H24</f>
        <v>10000</v>
      </c>
      <c r="K24" s="21" t="str">
        <f>IF(J24&lt;=0, "OK", "IN DEBT")</f>
        <v>IN DEBT</v>
      </c>
      <c r="L24" s="10" t="s">
        <v>41</v>
      </c>
      <c r="M24" s="20" t="s">
        <v>42</v>
      </c>
    </row>
    <row r="25" spans="1:13">
      <c r="A25" s="19">
        <v>21</v>
      </c>
      <c r="B25" s="4" t="s">
        <v>586</v>
      </c>
      <c r="C25" s="4" t="s">
        <v>587</v>
      </c>
      <c r="D25" s="9"/>
      <c r="E25" s="10"/>
      <c r="F25" s="7"/>
      <c r="G25" s="24">
        <v>0</v>
      </c>
      <c r="H25" s="24">
        <f>SUM(F25:G25)</f>
        <v>0</v>
      </c>
      <c r="I25" s="24">
        <f>IF(M25="Female", IF(L25="YES", I2, K2), IF(L25="YES", H2, J2))</f>
        <v>10000</v>
      </c>
      <c r="J25" s="24">
        <f>I25-H25</f>
        <v>10000</v>
      </c>
      <c r="K25" s="21" t="str">
        <f>IF(J25&lt;=0, "OK", "IN DEBT")</f>
        <v>IN DEBT</v>
      </c>
      <c r="L25" s="10" t="s">
        <v>41</v>
      </c>
      <c r="M25" s="20" t="s">
        <v>42</v>
      </c>
    </row>
    <row r="26" spans="1:13">
      <c r="A26" s="19">
        <v>22</v>
      </c>
      <c r="B26" s="4" t="s">
        <v>588</v>
      </c>
      <c r="C26" s="4" t="s">
        <v>589</v>
      </c>
      <c r="D26" s="9"/>
      <c r="E26" s="10"/>
      <c r="F26" s="7"/>
      <c r="G26" s="24">
        <v>0</v>
      </c>
      <c r="H26" s="24">
        <f>SUM(F26:G26)</f>
        <v>0</v>
      </c>
      <c r="I26" s="24">
        <f>IF(M26="Female", IF(L26="YES", I2, K2), IF(L26="YES", H2, J2))</f>
        <v>10000</v>
      </c>
      <c r="J26" s="24">
        <f>I26-H26</f>
        <v>10000</v>
      </c>
      <c r="K26" s="21" t="str">
        <f>IF(J26&lt;=0, "OK", "IN DEBT")</f>
        <v>IN DEBT</v>
      </c>
      <c r="L26" s="10" t="s">
        <v>41</v>
      </c>
      <c r="M26" s="20" t="s">
        <v>42</v>
      </c>
    </row>
    <row r="27" spans="1:13">
      <c r="A27" s="19">
        <v>23</v>
      </c>
      <c r="B27" s="4" t="s">
        <v>590</v>
      </c>
      <c r="C27" s="4" t="s">
        <v>591</v>
      </c>
      <c r="D27" s="9"/>
      <c r="E27" s="10"/>
      <c r="F27" s="7"/>
      <c r="G27" s="24">
        <v>0</v>
      </c>
      <c r="H27" s="24">
        <f>SUM(F27:G27)</f>
        <v>0</v>
      </c>
      <c r="I27" s="24">
        <f>IF(M27="Female", IF(L27="YES", I2, K2), IF(L27="YES", H2, J2))</f>
        <v>10000</v>
      </c>
      <c r="J27" s="24">
        <f>I27-H27</f>
        <v>10000</v>
      </c>
      <c r="K27" s="21" t="str">
        <f>IF(J27&lt;=0, "OK", "IN DEBT")</f>
        <v>IN DEBT</v>
      </c>
      <c r="L27" s="10" t="s">
        <v>41</v>
      </c>
      <c r="M27" s="20" t="s">
        <v>42</v>
      </c>
    </row>
    <row r="28" spans="1:13">
      <c r="A28" s="19">
        <v>24</v>
      </c>
      <c r="B28" s="4" t="s">
        <v>592</v>
      </c>
      <c r="C28" s="4" t="s">
        <v>593</v>
      </c>
      <c r="D28" s="9"/>
      <c r="E28" s="10"/>
      <c r="F28" s="7"/>
      <c r="G28" s="24">
        <v>0</v>
      </c>
      <c r="H28" s="24">
        <f>SUM(F28:G28)</f>
        <v>0</v>
      </c>
      <c r="I28" s="24">
        <f>IF(M28="Female", IF(L28="YES", I2, K2), IF(L28="YES", H2, J2))</f>
        <v>10000</v>
      </c>
      <c r="J28" s="24">
        <f>I28-H28</f>
        <v>10000</v>
      </c>
      <c r="K28" s="21" t="str">
        <f>IF(J28&lt;=0, "OK", "IN DEBT")</f>
        <v>IN DEBT</v>
      </c>
      <c r="L28" s="10" t="s">
        <v>41</v>
      </c>
      <c r="M28" s="20" t="s">
        <v>42</v>
      </c>
    </row>
    <row r="29" spans="1:13">
      <c r="A29" s="19">
        <v>25</v>
      </c>
      <c r="B29" s="4" t="s">
        <v>594</v>
      </c>
      <c r="C29" s="4" t="s">
        <v>595</v>
      </c>
      <c r="D29" s="9"/>
      <c r="E29" s="10"/>
      <c r="F29" s="7"/>
      <c r="G29" s="24">
        <v>0</v>
      </c>
      <c r="H29" s="24">
        <f>SUM(F29:G29)</f>
        <v>0</v>
      </c>
      <c r="I29" s="24">
        <f>IF(M29="Female", IF(L29="YES", I2, K2), IF(L29="YES", H2, J2))</f>
        <v>10000</v>
      </c>
      <c r="J29" s="24">
        <f>I29-H29</f>
        <v>10000</v>
      </c>
      <c r="K29" s="21" t="str">
        <f>IF(J29&lt;=0, "OK", "IN DEBT")</f>
        <v>IN DEBT</v>
      </c>
      <c r="L29" s="10" t="s">
        <v>41</v>
      </c>
      <c r="M29" s="20" t="s">
        <v>42</v>
      </c>
    </row>
    <row r="30" spans="1:13">
      <c r="A30" s="19">
        <v>26</v>
      </c>
      <c r="B30" s="4" t="s">
        <v>596</v>
      </c>
      <c r="C30" s="4" t="s">
        <v>597</v>
      </c>
      <c r="D30" s="9"/>
      <c r="E30" s="10"/>
      <c r="F30" s="7"/>
      <c r="G30" s="24">
        <v>0</v>
      </c>
      <c r="H30" s="24">
        <f>SUM(F30:G30)</f>
        <v>0</v>
      </c>
      <c r="I30" s="24">
        <f>IF(M30="Female", IF(L30="YES", I2, K2), IF(L30="YES", H2, J2))</f>
        <v>10000</v>
      </c>
      <c r="J30" s="24">
        <f>I30-H30</f>
        <v>10000</v>
      </c>
      <c r="K30" s="21" t="str">
        <f>IF(J30&lt;=0, "OK", "IN DEBT")</f>
        <v>IN DEBT</v>
      </c>
      <c r="L30" s="10" t="s">
        <v>41</v>
      </c>
      <c r="M30" s="20" t="s">
        <v>42</v>
      </c>
    </row>
    <row r="31" spans="1:13">
      <c r="A31" s="19">
        <v>27</v>
      </c>
      <c r="B31" s="4" t="s">
        <v>598</v>
      </c>
      <c r="C31" s="4" t="s">
        <v>599</v>
      </c>
      <c r="D31" s="9"/>
      <c r="E31" s="10"/>
      <c r="F31" s="7"/>
      <c r="G31" s="24">
        <v>0</v>
      </c>
      <c r="H31" s="24">
        <f>SUM(F31:G31)</f>
        <v>0</v>
      </c>
      <c r="I31" s="24">
        <f>IF(M31="Female", IF(L31="YES", I2, K2), IF(L31="YES", H2, J2))</f>
        <v>10000</v>
      </c>
      <c r="J31" s="24">
        <f>I31-H31</f>
        <v>10000</v>
      </c>
      <c r="K31" s="21" t="str">
        <f>IF(J31&lt;=0, "OK", "IN DEBT")</f>
        <v>IN DEBT</v>
      </c>
      <c r="L31" s="10" t="s">
        <v>41</v>
      </c>
      <c r="M31" s="20" t="s">
        <v>42</v>
      </c>
    </row>
    <row r="32" spans="1:13">
      <c r="A32" s="19">
        <v>28</v>
      </c>
      <c r="B32" s="4" t="s">
        <v>600</v>
      </c>
      <c r="C32" s="4" t="s">
        <v>601</v>
      </c>
      <c r="D32" s="9"/>
      <c r="E32" s="10"/>
      <c r="F32" s="7"/>
      <c r="G32" s="24">
        <v>0</v>
      </c>
      <c r="H32" s="24">
        <f>SUM(F32:G32)</f>
        <v>0</v>
      </c>
      <c r="I32" s="24">
        <f>IF(M32="Female", IF(L32="YES", I2, K2), IF(L32="YES", H2, J2))</f>
        <v>10000</v>
      </c>
      <c r="J32" s="24">
        <f>I32-H32</f>
        <v>10000</v>
      </c>
      <c r="K32" s="21" t="str">
        <f>IF(J32&lt;=0, "OK", "IN DEBT")</f>
        <v>IN DEBT</v>
      </c>
      <c r="L32" s="10" t="s">
        <v>41</v>
      </c>
      <c r="M32" s="20" t="s">
        <v>42</v>
      </c>
    </row>
    <row r="33" spans="1:13">
      <c r="A33" s="19">
        <v>29</v>
      </c>
      <c r="B33" s="4" t="s">
        <v>602</v>
      </c>
      <c r="C33" s="4" t="s">
        <v>603</v>
      </c>
      <c r="D33" s="9"/>
      <c r="E33" s="10"/>
      <c r="F33" s="7"/>
      <c r="G33" s="24">
        <v>0</v>
      </c>
      <c r="H33" s="24">
        <f>SUM(F33:G33)</f>
        <v>0</v>
      </c>
      <c r="I33" s="24">
        <f>IF(M33="Female", IF(L33="YES", I2, K2), IF(L33="YES", H2, J2))</f>
        <v>10000</v>
      </c>
      <c r="J33" s="24">
        <f>I33-H33</f>
        <v>10000</v>
      </c>
      <c r="K33" s="21" t="str">
        <f>IF(J33&lt;=0, "OK", "IN DEBT")</f>
        <v>IN DEBT</v>
      </c>
      <c r="L33" s="10" t="s">
        <v>41</v>
      </c>
      <c r="M33" s="20" t="s">
        <v>42</v>
      </c>
    </row>
    <row r="34" spans="1:13">
      <c r="A34" s="12">
        <v>30</v>
      </c>
      <c r="B34" s="14" t="s">
        <v>604</v>
      </c>
      <c r="C34" s="14" t="s">
        <v>605</v>
      </c>
      <c r="D34" s="15"/>
      <c r="E34" s="16"/>
      <c r="F34" s="23"/>
      <c r="G34" s="25">
        <v>0</v>
      </c>
      <c r="H34" s="25">
        <f>SUM(F34:G34)</f>
        <v>0</v>
      </c>
      <c r="I34" s="25">
        <f>IF(M34="Female", IF(L34="YES", I2, K2), IF(L34="YES", H2, J2))</f>
        <v>10000</v>
      </c>
      <c r="J34" s="25">
        <f>I34-H34</f>
        <v>10000</v>
      </c>
      <c r="K34" s="22" t="str">
        <f>IF(J34&lt;=0, "OK", "IN DEBT")</f>
        <v>IN DEBT</v>
      </c>
      <c r="L34" s="16" t="s">
        <v>41</v>
      </c>
      <c r="M34" s="18" t="s">
        <v>42</v>
      </c>
    </row>
    <row r="35" spans="1:13" customHeight="1" ht="20">
      <c r="E35" s="1" t="s">
        <v>166</v>
      </c>
      <c r="F35" s="26">
        <f>SUM(F5:F34)</f>
        <v>0</v>
      </c>
      <c r="G35" s="26">
        <f>SUM(G5:G34)</f>
        <v>0</v>
      </c>
      <c r="H35" s="26">
        <f>SUM(H5:H34)</f>
        <v>0</v>
      </c>
      <c r="I35" s="26">
        <f>SUM(I5:I34)</f>
        <v>290000</v>
      </c>
      <c r="J35" s="26">
        <f>SUM(J5:J34)</f>
        <v>290000</v>
      </c>
    </row>
    <row r="36" spans="1:13">
      <c r="E36" s="27" t="s">
        <v>9</v>
      </c>
      <c r="F36" s="27">
        <f>COUNTIF(K5:K34, "OK")</f>
        <v>1</v>
      </c>
    </row>
    <row r="37" spans="1:13">
      <c r="E37" s="27" t="s">
        <v>10</v>
      </c>
      <c r="F37" s="27">
        <f>COUNTIF(K5:K34, "IN DEBT")</f>
        <v>29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5">
    <dataValidation type="whole" errorStyle="stop" operator="between" allowBlank="1" showDropDown="1" showInputMessage="0" showErrorMessage="1" errorTitle="Allowed input" error="Only numbers are allowed." promptTitle="Allowed input" prompt="Only numbers are allowed." sqref="F5:F34">
      <formula1>0</formula1>
      <formula2>9999999999</formula2>
    </dataValidation>
    <dataValidation type="whole" errorStyle="stop" operator="between" allowBlank="1" showDropDown="1" showInputMessage="0" showErrorMessage="1" errorTitle="Allowed input" error="Only numbers are allowed." sqref="H2">
      <formula1>0</formula1>
      <formula2>9999999999</formula2>
    </dataValidation>
    <dataValidation type="whole" errorStyle="stop" operator="between" allowBlank="1" showDropDown="1" showInputMessage="0" showErrorMessage="1" errorTitle="Allowed input" error="Only numbers are allowed." sqref="I2">
      <formula1>0</formula1>
      <formula2>9999999999</formula2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L5:L34">
      <formula1>"YES,NO"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M5:M34">
      <formula1>"Male,Female"</formula1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37"/>
  <sheetViews>
    <sheetView tabSelected="0" workbookViewId="0" showGridLines="true" showRowColHeaders="1">
      <selection activeCell="E36" sqref="E36"/>
    </sheetView>
  </sheetViews>
  <sheetFormatPr defaultRowHeight="14.4" outlineLevelRow="0" outlineLevelCol="0"/>
  <cols>
    <col min="1" max="1" width="4" customWidth="true" style="0"/>
    <col min="2" max="2" width="32.991943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5.281982" bestFit="true" customWidth="true" style="0"/>
    <col min="10" max="10" width="15.281982" bestFit="true" customWidth="true" style="0"/>
    <col min="11" max="11" width="13.996582" bestFit="true" customWidth="true" style="0"/>
    <col min="12" max="12" width="13.996582" bestFit="true" customWidth="true" style="0"/>
    <col min="13" max="13" width="8.140869" bestFit="true" customWidth="true" style="0"/>
  </cols>
  <sheetData>
    <row r="1" spans="1:13">
      <c r="A1" s="2" t="s">
        <v>606</v>
      </c>
      <c r="B1" s="4"/>
      <c r="C1" s="4"/>
      <c r="D1" s="4"/>
      <c r="E1" s="4"/>
      <c r="F1" s="4"/>
      <c r="G1" s="4"/>
      <c r="H1" s="5" t="s">
        <v>23</v>
      </c>
      <c r="I1" s="5" t="s">
        <v>24</v>
      </c>
      <c r="J1" s="5" t="s">
        <v>25</v>
      </c>
      <c r="K1" s="5" t="s">
        <v>26</v>
      </c>
      <c r="L1" s="4"/>
      <c r="M1" s="4"/>
    </row>
    <row r="2" spans="1:13">
      <c r="A2" s="3">
        <v>132</v>
      </c>
      <c r="B2" s="3">
        <v>133</v>
      </c>
      <c r="C2" s="3">
        <v>922</v>
      </c>
      <c r="D2" s="3">
        <v>2428</v>
      </c>
      <c r="E2" s="4"/>
      <c r="F2" s="4"/>
      <c r="G2" s="4"/>
      <c r="H2" s="7"/>
      <c r="I2" s="7"/>
      <c r="J2" s="8">
        <v>53500</v>
      </c>
      <c r="K2" s="8">
        <v>53500</v>
      </c>
      <c r="L2" s="4"/>
      <c r="M2" s="4"/>
    </row>
    <row r="3" spans="1:13">
      <c r="A3" s="4"/>
      <c r="B3" s="6" t="s">
        <v>27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11" t="s">
        <v>2</v>
      </c>
      <c r="B4" s="13" t="s">
        <v>28</v>
      </c>
      <c r="C4" s="13" t="s">
        <v>29</v>
      </c>
      <c r="D4" s="13" t="s">
        <v>30</v>
      </c>
      <c r="E4" s="13" t="s">
        <v>31</v>
      </c>
      <c r="F4" s="13" t="s">
        <v>32</v>
      </c>
      <c r="G4" s="13" t="s">
        <v>33</v>
      </c>
      <c r="H4" s="13" t="s">
        <v>6</v>
      </c>
      <c r="I4" s="13" t="s">
        <v>34</v>
      </c>
      <c r="J4" s="13" t="s">
        <v>35</v>
      </c>
      <c r="K4" s="13" t="s">
        <v>36</v>
      </c>
      <c r="L4" s="13" t="s">
        <v>37</v>
      </c>
      <c r="M4" s="17" t="s">
        <v>38</v>
      </c>
    </row>
    <row r="5" spans="1:13">
      <c r="A5" s="19">
        <v>1</v>
      </c>
      <c r="B5" s="4" t="s">
        <v>545</v>
      </c>
      <c r="C5" s="4" t="s">
        <v>546</v>
      </c>
      <c r="D5" s="9"/>
      <c r="E5" s="10"/>
      <c r="F5" s="7"/>
      <c r="G5" s="24">
        <v>0</v>
      </c>
      <c r="H5" s="24">
        <f>SUM(F5:G5)</f>
        <v>0</v>
      </c>
      <c r="I5" s="24">
        <f>IF(M5="Female", IF(L5="YES", I2, K2), IF(L5="YES", H2, J2))</f>
        <v>53500</v>
      </c>
      <c r="J5" s="24">
        <f>I5-H5</f>
        <v>53500</v>
      </c>
      <c r="K5" s="21" t="str">
        <f>IF(J5&lt;=0, "OK", "IN DEBT")</f>
        <v>IN DEBT</v>
      </c>
      <c r="L5" s="10" t="s">
        <v>41</v>
      </c>
      <c r="M5" s="20" t="s">
        <v>547</v>
      </c>
    </row>
    <row r="6" spans="1:13">
      <c r="A6" s="19">
        <v>2</v>
      </c>
      <c r="B6" s="4" t="s">
        <v>548</v>
      </c>
      <c r="C6" s="4" t="s">
        <v>549</v>
      </c>
      <c r="D6" s="9"/>
      <c r="E6" s="10"/>
      <c r="F6" s="7"/>
      <c r="G6" s="24">
        <v>0</v>
      </c>
      <c r="H6" s="24">
        <f>SUM(F6:G6)</f>
        <v>0</v>
      </c>
      <c r="I6" s="24">
        <f>IF(M6="Female", IF(L6="YES", I2, K2), IF(L6="YES", H2, J2))</f>
        <v>53500</v>
      </c>
      <c r="J6" s="24">
        <f>I6-H6</f>
        <v>53500</v>
      </c>
      <c r="K6" s="21" t="str">
        <f>IF(J6&lt;=0, "OK", "IN DEBT")</f>
        <v>IN DEBT</v>
      </c>
      <c r="L6" s="10" t="s">
        <v>41</v>
      </c>
      <c r="M6" s="20" t="s">
        <v>547</v>
      </c>
    </row>
    <row r="7" spans="1:13">
      <c r="A7" s="19">
        <v>3</v>
      </c>
      <c r="B7" s="4" t="s">
        <v>550</v>
      </c>
      <c r="C7" s="4" t="s">
        <v>551</v>
      </c>
      <c r="D7" s="9"/>
      <c r="E7" s="10"/>
      <c r="F7" s="7"/>
      <c r="G7" s="24">
        <v>0</v>
      </c>
      <c r="H7" s="24">
        <f>SUM(F7:G7)</f>
        <v>0</v>
      </c>
      <c r="I7" s="24">
        <f>IF(M7="Female", IF(L7="YES", I2, K2), IF(L7="YES", H2, J2))</f>
        <v>53500</v>
      </c>
      <c r="J7" s="24">
        <f>I7-H7</f>
        <v>53500</v>
      </c>
      <c r="K7" s="21" t="str">
        <f>IF(J7&lt;=0, "OK", "IN DEBT")</f>
        <v>IN DEBT</v>
      </c>
      <c r="L7" s="10" t="s">
        <v>41</v>
      </c>
      <c r="M7" s="20" t="s">
        <v>42</v>
      </c>
    </row>
    <row r="8" spans="1:13">
      <c r="A8" s="19">
        <v>4</v>
      </c>
      <c r="B8" s="4" t="s">
        <v>552</v>
      </c>
      <c r="C8" s="4" t="s">
        <v>553</v>
      </c>
      <c r="D8" s="9"/>
      <c r="E8" s="10"/>
      <c r="F8" s="7"/>
      <c r="G8" s="24">
        <v>0</v>
      </c>
      <c r="H8" s="24">
        <f>SUM(F8:G8)</f>
        <v>0</v>
      </c>
      <c r="I8" s="24">
        <f>IF(M8="Female", IF(L8="YES", I2, K2), IF(L8="YES", H2, J2))</f>
        <v>53500</v>
      </c>
      <c r="J8" s="24">
        <f>I8-H8</f>
        <v>53500</v>
      </c>
      <c r="K8" s="21" t="str">
        <f>IF(J8&lt;=0, "OK", "IN DEBT")</f>
        <v>IN DEBT</v>
      </c>
      <c r="L8" s="10" t="s">
        <v>41</v>
      </c>
      <c r="M8" s="20" t="s">
        <v>42</v>
      </c>
    </row>
    <row r="9" spans="1:13">
      <c r="A9" s="19">
        <v>5</v>
      </c>
      <c r="B9" s="4" t="s">
        <v>554</v>
      </c>
      <c r="C9" s="4" t="s">
        <v>555</v>
      </c>
      <c r="D9" s="9"/>
      <c r="E9" s="10"/>
      <c r="F9" s="7"/>
      <c r="G9" s="24">
        <v>0</v>
      </c>
      <c r="H9" s="24">
        <f>SUM(F9:G9)</f>
        <v>0</v>
      </c>
      <c r="I9" s="24">
        <f>IF(M9="Female", IF(L9="YES", I2, K2), IF(L9="YES", H2, J2))</f>
        <v>53500</v>
      </c>
      <c r="J9" s="24">
        <f>I9-H9</f>
        <v>53500</v>
      </c>
      <c r="K9" s="21" t="str">
        <f>IF(J9&lt;=0, "OK", "IN DEBT")</f>
        <v>IN DEBT</v>
      </c>
      <c r="L9" s="10" t="s">
        <v>41</v>
      </c>
      <c r="M9" s="20" t="s">
        <v>547</v>
      </c>
    </row>
    <row r="10" spans="1:13">
      <c r="A10" s="19">
        <v>6</v>
      </c>
      <c r="B10" s="4" t="s">
        <v>556</v>
      </c>
      <c r="C10" s="4" t="s">
        <v>557</v>
      </c>
      <c r="D10" s="9"/>
      <c r="E10" s="10"/>
      <c r="F10" s="7"/>
      <c r="G10" s="24">
        <v>0</v>
      </c>
      <c r="H10" s="24">
        <f>SUM(F10:G10)</f>
        <v>0</v>
      </c>
      <c r="I10" s="24">
        <f>IF(M10="Female", IF(L10="YES", I2, K2), IF(L10="YES", H2, J2))</f>
        <v>53500</v>
      </c>
      <c r="J10" s="24">
        <f>I10-H10</f>
        <v>53500</v>
      </c>
      <c r="K10" s="21" t="str">
        <f>IF(J10&lt;=0, "OK", "IN DEBT")</f>
        <v>IN DEBT</v>
      </c>
      <c r="L10" s="10" t="s">
        <v>41</v>
      </c>
      <c r="M10" s="20" t="s">
        <v>547</v>
      </c>
    </row>
    <row r="11" spans="1:13">
      <c r="A11" s="19">
        <v>7</v>
      </c>
      <c r="B11" s="4" t="s">
        <v>558</v>
      </c>
      <c r="C11" s="4" t="s">
        <v>559</v>
      </c>
      <c r="D11" s="9"/>
      <c r="E11" s="10"/>
      <c r="F11" s="7"/>
      <c r="G11" s="24">
        <v>0</v>
      </c>
      <c r="H11" s="24">
        <f>SUM(F11:G11)</f>
        <v>0</v>
      </c>
      <c r="I11" s="24">
        <f>IF(M11="Female", IF(L11="YES", I2, K2), IF(L11="YES", H2, J2))</f>
        <v>53500</v>
      </c>
      <c r="J11" s="24">
        <f>I11-H11</f>
        <v>53500</v>
      </c>
      <c r="K11" s="21" t="str">
        <f>IF(J11&lt;=0, "OK", "IN DEBT")</f>
        <v>IN DEBT</v>
      </c>
      <c r="L11" s="10" t="s">
        <v>41</v>
      </c>
      <c r="M11" s="20" t="s">
        <v>42</v>
      </c>
    </row>
    <row r="12" spans="1:13">
      <c r="A12" s="19">
        <v>8</v>
      </c>
      <c r="B12" s="4" t="s">
        <v>560</v>
      </c>
      <c r="C12" s="4" t="s">
        <v>561</v>
      </c>
      <c r="D12" s="9"/>
      <c r="E12" s="10"/>
      <c r="F12" s="7"/>
      <c r="G12" s="24">
        <v>0</v>
      </c>
      <c r="H12" s="24">
        <f>SUM(F12:G12)</f>
        <v>0</v>
      </c>
      <c r="I12" s="24">
        <f>IF(M12="Female", IF(L12="YES", I2, K2), IF(L12="YES", H2, J2))</f>
        <v>53500</v>
      </c>
      <c r="J12" s="24">
        <f>I12-H12</f>
        <v>53500</v>
      </c>
      <c r="K12" s="21" t="str">
        <f>IF(J12&lt;=0, "OK", "IN DEBT")</f>
        <v>IN DEBT</v>
      </c>
      <c r="L12" s="10" t="s">
        <v>41</v>
      </c>
      <c r="M12" s="20" t="s">
        <v>547</v>
      </c>
    </row>
    <row r="13" spans="1:13">
      <c r="A13" s="19">
        <v>9</v>
      </c>
      <c r="B13" s="4" t="s">
        <v>562</v>
      </c>
      <c r="C13" s="4" t="s">
        <v>563</v>
      </c>
      <c r="D13" s="9"/>
      <c r="E13" s="10"/>
      <c r="F13" s="7"/>
      <c r="G13" s="24">
        <v>0</v>
      </c>
      <c r="H13" s="24">
        <f>SUM(F13:G13)</f>
        <v>0</v>
      </c>
      <c r="I13" s="24">
        <f>IF(M13="Female", IF(L13="YES", I2, K2), IF(L13="YES", H2, J2))</f>
        <v>53500</v>
      </c>
      <c r="J13" s="24">
        <f>I13-H13</f>
        <v>53500</v>
      </c>
      <c r="K13" s="21" t="str">
        <f>IF(J13&lt;=0, "OK", "IN DEBT")</f>
        <v>IN DEBT</v>
      </c>
      <c r="L13" s="10" t="s">
        <v>41</v>
      </c>
      <c r="M13" s="20" t="s">
        <v>42</v>
      </c>
    </row>
    <row r="14" spans="1:13">
      <c r="A14" s="19">
        <v>10</v>
      </c>
      <c r="B14" s="4" t="s">
        <v>564</v>
      </c>
      <c r="C14" s="4" t="s">
        <v>565</v>
      </c>
      <c r="D14" s="9"/>
      <c r="E14" s="10"/>
      <c r="F14" s="7"/>
      <c r="G14" s="24">
        <v>0</v>
      </c>
      <c r="H14" s="24">
        <f>SUM(F14:G14)</f>
        <v>0</v>
      </c>
      <c r="I14" s="24">
        <f>IF(M14="Female", IF(L14="YES", I2, K2), IF(L14="YES", H2, J2))</f>
        <v>53500</v>
      </c>
      <c r="J14" s="24">
        <f>I14-H14</f>
        <v>53500</v>
      </c>
      <c r="K14" s="21" t="str">
        <f>IF(J14&lt;=0, "OK", "IN DEBT")</f>
        <v>IN DEBT</v>
      </c>
      <c r="L14" s="10" t="s">
        <v>41</v>
      </c>
      <c r="M14" s="20" t="s">
        <v>42</v>
      </c>
    </row>
    <row r="15" spans="1:13">
      <c r="A15" s="19">
        <v>11</v>
      </c>
      <c r="B15" s="4" t="s">
        <v>566</v>
      </c>
      <c r="C15" s="4" t="s">
        <v>567</v>
      </c>
      <c r="D15" s="9"/>
      <c r="E15" s="10"/>
      <c r="F15" s="7"/>
      <c r="G15" s="24">
        <v>0</v>
      </c>
      <c r="H15" s="24">
        <f>SUM(F15:G15)</f>
        <v>0</v>
      </c>
      <c r="I15" s="24">
        <f>IF(M15="Female", IF(L15="YES", I2, K2), IF(L15="YES", H2, J2))</f>
        <v>53500</v>
      </c>
      <c r="J15" s="24">
        <f>I15-H15</f>
        <v>53500</v>
      </c>
      <c r="K15" s="21" t="str">
        <f>IF(J15&lt;=0, "OK", "IN DEBT")</f>
        <v>IN DEBT</v>
      </c>
      <c r="L15" s="10" t="s">
        <v>41</v>
      </c>
      <c r="M15" s="20" t="s">
        <v>42</v>
      </c>
    </row>
    <row r="16" spans="1:13">
      <c r="A16" s="19">
        <v>12</v>
      </c>
      <c r="B16" s="4" t="s">
        <v>568</v>
      </c>
      <c r="C16" s="4" t="s">
        <v>569</v>
      </c>
      <c r="D16" s="9"/>
      <c r="E16" s="10"/>
      <c r="F16" s="7"/>
      <c r="G16" s="24">
        <v>0</v>
      </c>
      <c r="H16" s="24">
        <f>SUM(F16:G16)</f>
        <v>0</v>
      </c>
      <c r="I16" s="24">
        <f>IF(M16="Female", IF(L16="YES", I2, K2), IF(L16="YES", H2, J2))</f>
        <v>53500</v>
      </c>
      <c r="J16" s="24">
        <f>I16-H16</f>
        <v>53500</v>
      </c>
      <c r="K16" s="21" t="str">
        <f>IF(J16&lt;=0, "OK", "IN DEBT")</f>
        <v>IN DEBT</v>
      </c>
      <c r="L16" s="10" t="s">
        <v>41</v>
      </c>
      <c r="M16" s="20" t="s">
        <v>42</v>
      </c>
    </row>
    <row r="17" spans="1:13">
      <c r="A17" s="19">
        <v>13</v>
      </c>
      <c r="B17" s="4" t="s">
        <v>570</v>
      </c>
      <c r="C17" s="4" t="s">
        <v>571</v>
      </c>
      <c r="D17" s="9"/>
      <c r="E17" s="10"/>
      <c r="F17" s="7"/>
      <c r="G17" s="24">
        <v>0</v>
      </c>
      <c r="H17" s="24">
        <f>SUM(F17:G17)</f>
        <v>0</v>
      </c>
      <c r="I17" s="24">
        <f>IF(M17="Female", IF(L17="YES", I2, K2), IF(L17="YES", H2, J2))</f>
        <v>53500</v>
      </c>
      <c r="J17" s="24">
        <f>I17-H17</f>
        <v>53500</v>
      </c>
      <c r="K17" s="21" t="str">
        <f>IF(J17&lt;=0, "OK", "IN DEBT")</f>
        <v>IN DEBT</v>
      </c>
      <c r="L17" s="10" t="s">
        <v>41</v>
      </c>
      <c r="M17" s="20" t="s">
        <v>42</v>
      </c>
    </row>
    <row r="18" spans="1:13">
      <c r="A18" s="19">
        <v>14</v>
      </c>
      <c r="B18" s="4" t="s">
        <v>572</v>
      </c>
      <c r="C18" s="4" t="s">
        <v>573</v>
      </c>
      <c r="D18" s="9"/>
      <c r="E18" s="10"/>
      <c r="F18" s="7"/>
      <c r="G18" s="24">
        <v>0</v>
      </c>
      <c r="H18" s="24">
        <f>SUM(F18:G18)</f>
        <v>0</v>
      </c>
      <c r="I18" s="24">
        <f>IF(M18="Female", IF(L18="YES", I2, K2), IF(L18="YES", H2, J2))</f>
        <v>53500</v>
      </c>
      <c r="J18" s="24">
        <f>I18-H18</f>
        <v>53500</v>
      </c>
      <c r="K18" s="21" t="str">
        <f>IF(J18&lt;=0, "OK", "IN DEBT")</f>
        <v>IN DEBT</v>
      </c>
      <c r="L18" s="10" t="s">
        <v>41</v>
      </c>
      <c r="M18" s="20" t="s">
        <v>42</v>
      </c>
    </row>
    <row r="19" spans="1:13">
      <c r="A19" s="19">
        <v>15</v>
      </c>
      <c r="B19" s="4" t="s">
        <v>574</v>
      </c>
      <c r="C19" s="4" t="s">
        <v>575</v>
      </c>
      <c r="D19" s="9"/>
      <c r="E19" s="10"/>
      <c r="F19" s="7"/>
      <c r="G19" s="24">
        <v>0</v>
      </c>
      <c r="H19" s="24">
        <f>SUM(F19:G19)</f>
        <v>0</v>
      </c>
      <c r="I19" s="24">
        <f>IF(M19="Female", IF(L19="YES", I2, K2), IF(L19="YES", H2, J2))</f>
        <v>53500</v>
      </c>
      <c r="J19" s="24">
        <f>I19-H19</f>
        <v>53500</v>
      </c>
      <c r="K19" s="21" t="str">
        <f>IF(J19&lt;=0, "OK", "IN DEBT")</f>
        <v>IN DEBT</v>
      </c>
      <c r="L19" s="10" t="s">
        <v>41</v>
      </c>
      <c r="M19" s="20" t="s">
        <v>42</v>
      </c>
    </row>
    <row r="20" spans="1:13">
      <c r="A20" s="19">
        <v>16</v>
      </c>
      <c r="B20" s="4" t="s">
        <v>576</v>
      </c>
      <c r="C20" s="4" t="s">
        <v>577</v>
      </c>
      <c r="D20" s="9"/>
      <c r="E20" s="10"/>
      <c r="F20" s="7"/>
      <c r="G20" s="24">
        <v>0</v>
      </c>
      <c r="H20" s="24">
        <f>SUM(F20:G20)</f>
        <v>0</v>
      </c>
      <c r="I20" s="24">
        <f>IF(M20="Female", IF(L20="YES", I2, K2), IF(L20="YES", H2, J2))</f>
        <v>53500</v>
      </c>
      <c r="J20" s="24">
        <f>I20-H20</f>
        <v>53500</v>
      </c>
      <c r="K20" s="21" t="str">
        <f>IF(J20&lt;=0, "OK", "IN DEBT")</f>
        <v>IN DEBT</v>
      </c>
      <c r="L20" s="10" t="s">
        <v>41</v>
      </c>
      <c r="M20" s="20" t="s">
        <v>42</v>
      </c>
    </row>
    <row r="21" spans="1:13">
      <c r="A21" s="19">
        <v>17</v>
      </c>
      <c r="B21" s="4" t="s">
        <v>578</v>
      </c>
      <c r="C21" s="4" t="s">
        <v>579</v>
      </c>
      <c r="D21" s="9"/>
      <c r="E21" s="10"/>
      <c r="F21" s="7"/>
      <c r="G21" s="24">
        <v>0</v>
      </c>
      <c r="H21" s="24">
        <f>SUM(F21:G21)</f>
        <v>0</v>
      </c>
      <c r="I21" s="24">
        <f>IF(M21="Female", IF(L21="YES", I2, K2), IF(L21="YES", H2, J2))</f>
        <v>0</v>
      </c>
      <c r="J21" s="24">
        <f>I21-H21</f>
        <v>0</v>
      </c>
      <c r="K21" s="21" t="str">
        <f>IF(J21&lt;=0, "OK", "IN DEBT")</f>
        <v>OK</v>
      </c>
      <c r="L21" s="10" t="s">
        <v>97</v>
      </c>
      <c r="M21" s="20" t="s">
        <v>42</v>
      </c>
    </row>
    <row r="22" spans="1:13">
      <c r="A22" s="19">
        <v>18</v>
      </c>
      <c r="B22" s="4" t="s">
        <v>580</v>
      </c>
      <c r="C22" s="4" t="s">
        <v>581</v>
      </c>
      <c r="D22" s="9"/>
      <c r="E22" s="10"/>
      <c r="F22" s="7"/>
      <c r="G22" s="24">
        <v>0</v>
      </c>
      <c r="H22" s="24">
        <f>SUM(F22:G22)</f>
        <v>0</v>
      </c>
      <c r="I22" s="24">
        <f>IF(M22="Female", IF(L22="YES", I2, K2), IF(L22="YES", H2, J2))</f>
        <v>53500</v>
      </c>
      <c r="J22" s="24">
        <f>I22-H22</f>
        <v>53500</v>
      </c>
      <c r="K22" s="21" t="str">
        <f>IF(J22&lt;=0, "OK", "IN DEBT")</f>
        <v>IN DEBT</v>
      </c>
      <c r="L22" s="10" t="s">
        <v>41</v>
      </c>
      <c r="M22" s="20" t="s">
        <v>42</v>
      </c>
    </row>
    <row r="23" spans="1:13">
      <c r="A23" s="19">
        <v>19</v>
      </c>
      <c r="B23" s="4" t="s">
        <v>582</v>
      </c>
      <c r="C23" s="4" t="s">
        <v>583</v>
      </c>
      <c r="D23" s="9"/>
      <c r="E23" s="10"/>
      <c r="F23" s="7"/>
      <c r="G23" s="24">
        <v>0</v>
      </c>
      <c r="H23" s="24">
        <f>SUM(F23:G23)</f>
        <v>0</v>
      </c>
      <c r="I23" s="24">
        <f>IF(M23="Female", IF(L23="YES", I2, K2), IF(L23="YES", H2, J2))</f>
        <v>53500</v>
      </c>
      <c r="J23" s="24">
        <f>I23-H23</f>
        <v>53500</v>
      </c>
      <c r="K23" s="21" t="str">
        <f>IF(J23&lt;=0, "OK", "IN DEBT")</f>
        <v>IN DEBT</v>
      </c>
      <c r="L23" s="10" t="s">
        <v>41</v>
      </c>
      <c r="M23" s="20" t="s">
        <v>42</v>
      </c>
    </row>
    <row r="24" spans="1:13">
      <c r="A24" s="19">
        <v>20</v>
      </c>
      <c r="B24" s="4" t="s">
        <v>584</v>
      </c>
      <c r="C24" s="4" t="s">
        <v>585</v>
      </c>
      <c r="D24" s="9"/>
      <c r="E24" s="10"/>
      <c r="F24" s="7"/>
      <c r="G24" s="24">
        <v>0</v>
      </c>
      <c r="H24" s="24">
        <f>SUM(F24:G24)</f>
        <v>0</v>
      </c>
      <c r="I24" s="24">
        <f>IF(M24="Female", IF(L24="YES", I2, K2), IF(L24="YES", H2, J2))</f>
        <v>53500</v>
      </c>
      <c r="J24" s="24">
        <f>I24-H24</f>
        <v>53500</v>
      </c>
      <c r="K24" s="21" t="str">
        <f>IF(J24&lt;=0, "OK", "IN DEBT")</f>
        <v>IN DEBT</v>
      </c>
      <c r="L24" s="10" t="s">
        <v>41</v>
      </c>
      <c r="M24" s="20" t="s">
        <v>42</v>
      </c>
    </row>
    <row r="25" spans="1:13">
      <c r="A25" s="19">
        <v>21</v>
      </c>
      <c r="B25" s="4" t="s">
        <v>586</v>
      </c>
      <c r="C25" s="4" t="s">
        <v>587</v>
      </c>
      <c r="D25" s="9"/>
      <c r="E25" s="10"/>
      <c r="F25" s="7"/>
      <c r="G25" s="24">
        <v>0</v>
      </c>
      <c r="H25" s="24">
        <f>SUM(F25:G25)</f>
        <v>0</v>
      </c>
      <c r="I25" s="24">
        <f>IF(M25="Female", IF(L25="YES", I2, K2), IF(L25="YES", H2, J2))</f>
        <v>53500</v>
      </c>
      <c r="J25" s="24">
        <f>I25-H25</f>
        <v>53500</v>
      </c>
      <c r="K25" s="21" t="str">
        <f>IF(J25&lt;=0, "OK", "IN DEBT")</f>
        <v>IN DEBT</v>
      </c>
      <c r="L25" s="10" t="s">
        <v>41</v>
      </c>
      <c r="M25" s="20" t="s">
        <v>42</v>
      </c>
    </row>
    <row r="26" spans="1:13">
      <c r="A26" s="19">
        <v>22</v>
      </c>
      <c r="B26" s="4" t="s">
        <v>588</v>
      </c>
      <c r="C26" s="4" t="s">
        <v>589</v>
      </c>
      <c r="D26" s="9"/>
      <c r="E26" s="10"/>
      <c r="F26" s="7"/>
      <c r="G26" s="24">
        <v>0</v>
      </c>
      <c r="H26" s="24">
        <f>SUM(F26:G26)</f>
        <v>0</v>
      </c>
      <c r="I26" s="24">
        <f>IF(M26="Female", IF(L26="YES", I2, K2), IF(L26="YES", H2, J2))</f>
        <v>53500</v>
      </c>
      <c r="J26" s="24">
        <f>I26-H26</f>
        <v>53500</v>
      </c>
      <c r="K26" s="21" t="str">
        <f>IF(J26&lt;=0, "OK", "IN DEBT")</f>
        <v>IN DEBT</v>
      </c>
      <c r="L26" s="10" t="s">
        <v>41</v>
      </c>
      <c r="M26" s="20" t="s">
        <v>42</v>
      </c>
    </row>
    <row r="27" spans="1:13">
      <c r="A27" s="19">
        <v>23</v>
      </c>
      <c r="B27" s="4" t="s">
        <v>590</v>
      </c>
      <c r="C27" s="4" t="s">
        <v>591</v>
      </c>
      <c r="D27" s="9"/>
      <c r="E27" s="10"/>
      <c r="F27" s="7"/>
      <c r="G27" s="24">
        <v>0</v>
      </c>
      <c r="H27" s="24">
        <f>SUM(F27:G27)</f>
        <v>0</v>
      </c>
      <c r="I27" s="24">
        <f>IF(M27="Female", IF(L27="YES", I2, K2), IF(L27="YES", H2, J2))</f>
        <v>53500</v>
      </c>
      <c r="J27" s="24">
        <f>I27-H27</f>
        <v>53500</v>
      </c>
      <c r="K27" s="21" t="str">
        <f>IF(J27&lt;=0, "OK", "IN DEBT")</f>
        <v>IN DEBT</v>
      </c>
      <c r="L27" s="10" t="s">
        <v>41</v>
      </c>
      <c r="M27" s="20" t="s">
        <v>42</v>
      </c>
    </row>
    <row r="28" spans="1:13">
      <c r="A28" s="19">
        <v>24</v>
      </c>
      <c r="B28" s="4" t="s">
        <v>592</v>
      </c>
      <c r="C28" s="4" t="s">
        <v>593</v>
      </c>
      <c r="D28" s="9"/>
      <c r="E28" s="10"/>
      <c r="F28" s="7"/>
      <c r="G28" s="24">
        <v>0</v>
      </c>
      <c r="H28" s="24">
        <f>SUM(F28:G28)</f>
        <v>0</v>
      </c>
      <c r="I28" s="24">
        <f>IF(M28="Female", IF(L28="YES", I2, K2), IF(L28="YES", H2, J2))</f>
        <v>53500</v>
      </c>
      <c r="J28" s="24">
        <f>I28-H28</f>
        <v>53500</v>
      </c>
      <c r="K28" s="21" t="str">
        <f>IF(J28&lt;=0, "OK", "IN DEBT")</f>
        <v>IN DEBT</v>
      </c>
      <c r="L28" s="10" t="s">
        <v>41</v>
      </c>
      <c r="M28" s="20" t="s">
        <v>42</v>
      </c>
    </row>
    <row r="29" spans="1:13">
      <c r="A29" s="19">
        <v>25</v>
      </c>
      <c r="B29" s="4" t="s">
        <v>594</v>
      </c>
      <c r="C29" s="4" t="s">
        <v>595</v>
      </c>
      <c r="D29" s="9"/>
      <c r="E29" s="10"/>
      <c r="F29" s="7"/>
      <c r="G29" s="24">
        <v>0</v>
      </c>
      <c r="H29" s="24">
        <f>SUM(F29:G29)</f>
        <v>0</v>
      </c>
      <c r="I29" s="24">
        <f>IF(M29="Female", IF(L29="YES", I2, K2), IF(L29="YES", H2, J2))</f>
        <v>53500</v>
      </c>
      <c r="J29" s="24">
        <f>I29-H29</f>
        <v>53500</v>
      </c>
      <c r="K29" s="21" t="str">
        <f>IF(J29&lt;=0, "OK", "IN DEBT")</f>
        <v>IN DEBT</v>
      </c>
      <c r="L29" s="10" t="s">
        <v>41</v>
      </c>
      <c r="M29" s="20" t="s">
        <v>42</v>
      </c>
    </row>
    <row r="30" spans="1:13">
      <c r="A30" s="19">
        <v>26</v>
      </c>
      <c r="B30" s="4" t="s">
        <v>596</v>
      </c>
      <c r="C30" s="4" t="s">
        <v>597</v>
      </c>
      <c r="D30" s="9"/>
      <c r="E30" s="10"/>
      <c r="F30" s="7"/>
      <c r="G30" s="24">
        <v>0</v>
      </c>
      <c r="H30" s="24">
        <f>SUM(F30:G30)</f>
        <v>0</v>
      </c>
      <c r="I30" s="24">
        <f>IF(M30="Female", IF(L30="YES", I2, K2), IF(L30="YES", H2, J2))</f>
        <v>53500</v>
      </c>
      <c r="J30" s="24">
        <f>I30-H30</f>
        <v>53500</v>
      </c>
      <c r="K30" s="21" t="str">
        <f>IF(J30&lt;=0, "OK", "IN DEBT")</f>
        <v>IN DEBT</v>
      </c>
      <c r="L30" s="10" t="s">
        <v>41</v>
      </c>
      <c r="M30" s="20" t="s">
        <v>42</v>
      </c>
    </row>
    <row r="31" spans="1:13">
      <c r="A31" s="19">
        <v>27</v>
      </c>
      <c r="B31" s="4" t="s">
        <v>598</v>
      </c>
      <c r="C31" s="4" t="s">
        <v>599</v>
      </c>
      <c r="D31" s="9"/>
      <c r="E31" s="10"/>
      <c r="F31" s="7"/>
      <c r="G31" s="24">
        <v>0</v>
      </c>
      <c r="H31" s="24">
        <f>SUM(F31:G31)</f>
        <v>0</v>
      </c>
      <c r="I31" s="24">
        <f>IF(M31="Female", IF(L31="YES", I2, K2), IF(L31="YES", H2, J2))</f>
        <v>53500</v>
      </c>
      <c r="J31" s="24">
        <f>I31-H31</f>
        <v>53500</v>
      </c>
      <c r="K31" s="21" t="str">
        <f>IF(J31&lt;=0, "OK", "IN DEBT")</f>
        <v>IN DEBT</v>
      </c>
      <c r="L31" s="10" t="s">
        <v>41</v>
      </c>
      <c r="M31" s="20" t="s">
        <v>42</v>
      </c>
    </row>
    <row r="32" spans="1:13">
      <c r="A32" s="19">
        <v>28</v>
      </c>
      <c r="B32" s="4" t="s">
        <v>600</v>
      </c>
      <c r="C32" s="4" t="s">
        <v>601</v>
      </c>
      <c r="D32" s="9"/>
      <c r="E32" s="10"/>
      <c r="F32" s="7"/>
      <c r="G32" s="24">
        <v>0</v>
      </c>
      <c r="H32" s="24">
        <f>SUM(F32:G32)</f>
        <v>0</v>
      </c>
      <c r="I32" s="24">
        <f>IF(M32="Female", IF(L32="YES", I2, K2), IF(L32="YES", H2, J2))</f>
        <v>53500</v>
      </c>
      <c r="J32" s="24">
        <f>I32-H32</f>
        <v>53500</v>
      </c>
      <c r="K32" s="21" t="str">
        <f>IF(J32&lt;=0, "OK", "IN DEBT")</f>
        <v>IN DEBT</v>
      </c>
      <c r="L32" s="10" t="s">
        <v>41</v>
      </c>
      <c r="M32" s="20" t="s">
        <v>42</v>
      </c>
    </row>
    <row r="33" spans="1:13">
      <c r="A33" s="19">
        <v>29</v>
      </c>
      <c r="B33" s="4" t="s">
        <v>602</v>
      </c>
      <c r="C33" s="4" t="s">
        <v>603</v>
      </c>
      <c r="D33" s="9"/>
      <c r="E33" s="10"/>
      <c r="F33" s="7"/>
      <c r="G33" s="24">
        <v>0</v>
      </c>
      <c r="H33" s="24">
        <f>SUM(F33:G33)</f>
        <v>0</v>
      </c>
      <c r="I33" s="24">
        <f>IF(M33="Female", IF(L33="YES", I2, K2), IF(L33="YES", H2, J2))</f>
        <v>53500</v>
      </c>
      <c r="J33" s="24">
        <f>I33-H33</f>
        <v>53500</v>
      </c>
      <c r="K33" s="21" t="str">
        <f>IF(J33&lt;=0, "OK", "IN DEBT")</f>
        <v>IN DEBT</v>
      </c>
      <c r="L33" s="10" t="s">
        <v>41</v>
      </c>
      <c r="M33" s="20" t="s">
        <v>42</v>
      </c>
    </row>
    <row r="34" spans="1:13">
      <c r="A34" s="12">
        <v>30</v>
      </c>
      <c r="B34" s="14" t="s">
        <v>604</v>
      </c>
      <c r="C34" s="14" t="s">
        <v>605</v>
      </c>
      <c r="D34" s="15"/>
      <c r="E34" s="16"/>
      <c r="F34" s="23"/>
      <c r="G34" s="25">
        <v>0</v>
      </c>
      <c r="H34" s="25">
        <f>SUM(F34:G34)</f>
        <v>0</v>
      </c>
      <c r="I34" s="25">
        <f>IF(M34="Female", IF(L34="YES", I2, K2), IF(L34="YES", H2, J2))</f>
        <v>53500</v>
      </c>
      <c r="J34" s="25">
        <f>I34-H34</f>
        <v>53500</v>
      </c>
      <c r="K34" s="22" t="str">
        <f>IF(J34&lt;=0, "OK", "IN DEBT")</f>
        <v>IN DEBT</v>
      </c>
      <c r="L34" s="16" t="s">
        <v>41</v>
      </c>
      <c r="M34" s="18" t="s">
        <v>42</v>
      </c>
    </row>
    <row r="35" spans="1:13" customHeight="1" ht="20">
      <c r="E35" s="1" t="s">
        <v>166</v>
      </c>
      <c r="F35" s="26">
        <f>SUM(F5:F34)</f>
        <v>0</v>
      </c>
      <c r="G35" s="26">
        <f>SUM(G5:G34)</f>
        <v>0</v>
      </c>
      <c r="H35" s="26">
        <f>SUM(H5:H34)</f>
        <v>0</v>
      </c>
      <c r="I35" s="26">
        <f>SUM(I5:I34)</f>
        <v>1551500</v>
      </c>
      <c r="J35" s="26">
        <f>SUM(J5:J34)</f>
        <v>1551500</v>
      </c>
    </row>
    <row r="36" spans="1:13">
      <c r="E36" s="27" t="s">
        <v>9</v>
      </c>
      <c r="F36" s="27">
        <f>COUNTIF(K5:K34, "OK")</f>
        <v>1</v>
      </c>
    </row>
    <row r="37" spans="1:13">
      <c r="E37" s="27" t="s">
        <v>10</v>
      </c>
      <c r="F37" s="27">
        <f>COUNTIF(K5:K34, "IN DEBT")</f>
        <v>29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5">
    <dataValidation type="whole" errorStyle="stop" operator="between" allowBlank="1" showDropDown="1" showInputMessage="0" showErrorMessage="1" errorTitle="Allowed input" error="Only numbers are allowed." promptTitle="Allowed input" prompt="Only numbers are allowed." sqref="F5:F34">
      <formula1>0</formula1>
      <formula2>9999999999</formula2>
    </dataValidation>
    <dataValidation type="whole" errorStyle="stop" operator="between" allowBlank="1" showDropDown="1" showInputMessage="0" showErrorMessage="1" errorTitle="Allowed input" error="Only numbers are allowed." sqref="H2">
      <formula1>0</formula1>
      <formula2>9999999999</formula2>
    </dataValidation>
    <dataValidation type="whole" errorStyle="stop" operator="between" allowBlank="1" showDropDown="1" showInputMessage="0" showErrorMessage="1" errorTitle="Allowed input" error="Only numbers are allowed." sqref="I2">
      <formula1>0</formula1>
      <formula2>9999999999</formula2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L5:L34">
      <formula1>"YES,NO"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M5:M34">
      <formula1>"Male,Female"</formula1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Summary</vt:lpstr>
      <vt:lpstr>JSS1 A Registration Fee</vt:lpstr>
      <vt:lpstr>JSS1 A School Fees</vt:lpstr>
      <vt:lpstr>JSS2 A PTA Levy</vt:lpstr>
      <vt:lpstr>JSS2 A School Fees</vt:lpstr>
      <vt:lpstr>JSS3 A PTA Levy</vt:lpstr>
      <vt:lpstr>JSS3 A School Fees</vt:lpstr>
      <vt:lpstr>SS1 A PTA Levy</vt:lpstr>
      <vt:lpstr>SS1 A School Fees</vt:lpstr>
      <vt:lpstr>SS2 A PTA Levy</vt:lpstr>
      <vt:lpstr>SS2 A School Fees</vt:lpstr>
      <vt:lpstr>SS3 A PTA Levy</vt:lpstr>
      <vt:lpstr>SS3 A School Fees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2022-01-23T16:58:00+01:00</dcterms:created>
  <dcterms:modified xsi:type="dcterms:W3CDTF">2022-01-23T16:58:00+01:00</dcterms:modified>
  <dc:title>Untitled Spreadsheet</dc:title>
  <dc:description/>
  <dc:subject/>
  <cp:keywords/>
  <cp:category/>
</cp:coreProperties>
</file>